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pple\Desktop\工作用文件夹\2022项目（明德致信）\北京理工大学\0084 检验及检验外送服务（陈子奇）\修改后文件及参数\"/>
    </mc:Choice>
  </mc:AlternateContent>
  <bookViews>
    <workbookView xWindow="-105" yWindow="-105" windowWidth="19425" windowHeight="10425" activeTab="6"/>
  </bookViews>
  <sheets>
    <sheet name="病理部分" sheetId="44" r:id="rId1"/>
    <sheet name="肿标单项" sheetId="3" r:id="rId2"/>
    <sheet name="肿标组合" sheetId="6" r:id="rId3"/>
    <sheet name="内分泌-糖尿病" sheetId="4" r:id="rId4"/>
    <sheet name="内分泌-甲状腺" sheetId="7" r:id="rId5"/>
    <sheet name="内分泌-肾上腺" sheetId="5" r:id="rId6"/>
    <sheet name="内分泌-生殖激素" sheetId="8" r:id="rId7"/>
    <sheet name="感染性疾病-病原体" sheetId="9" r:id="rId8"/>
    <sheet name="感染性疾病-病毒性肝炎" sheetId="10" r:id="rId9"/>
    <sheet name="感染性疾病-性传播" sheetId="11" r:id="rId10"/>
    <sheet name="肾脏功能检测系列" sheetId="12" r:id="rId11"/>
    <sheet name="心血管疾病检测系列" sheetId="13" r:id="rId12"/>
    <sheet name="骨代谢" sheetId="14" r:id="rId13"/>
    <sheet name="贫血系列" sheetId="17" r:id="rId14"/>
    <sheet name="不孕不育" sheetId="15" r:id="rId15"/>
    <sheet name="优生优育" sheetId="16" r:id="rId16"/>
    <sheet name="生化-酶类" sheetId="18" r:id="rId17"/>
    <sheet name="生化-脂类" sheetId="19" r:id="rId18"/>
    <sheet name="生化-蛋白" sheetId="21" r:id="rId19"/>
    <sheet name="生化-离子" sheetId="20" r:id="rId20"/>
    <sheet name="生化常用组合" sheetId="22" r:id="rId21"/>
    <sheet name="免疫功能分析" sheetId="23" r:id="rId22"/>
    <sheet name="自身抗体" sheetId="24" r:id="rId23"/>
    <sheet name="神经免疫抗体" sheetId="25" r:id="rId24"/>
    <sheet name="过敏原" sheetId="26" r:id="rId25"/>
    <sheet name="微量元素" sheetId="27" r:id="rId26"/>
    <sheet name="维生素" sheetId="28" r:id="rId27"/>
    <sheet name="药物浓度" sheetId="30" r:id="rId28"/>
    <sheet name="药物基因" sheetId="43" r:id="rId29"/>
    <sheet name="微生物检测" sheetId="31" r:id="rId30"/>
    <sheet name="微生物采集要求" sheetId="32" r:id="rId31"/>
    <sheet name="实体肿瘤系列" sheetId="33" r:id="rId32"/>
    <sheet name="肿瘤化疗药物系列" sheetId="34" r:id="rId33"/>
    <sheet name="血液肿瘤系列" sheetId="35" r:id="rId34"/>
    <sheet name="妇幼遗传系列 " sheetId="42" r:id="rId35"/>
    <sheet name="遗传病诊断系列" sheetId="37" r:id="rId36"/>
    <sheet name="遗传病NGS套餐系列" sheetId="38" r:id="rId37"/>
    <sheet name="功能医学" sheetId="39" r:id="rId38"/>
    <sheet name="高端体检" sheetId="41" r:id="rId39"/>
  </sheets>
  <externalReferences>
    <externalReference r:id="rId40"/>
  </externalReferences>
  <definedNames>
    <definedName name="_xlnm._FilterDatabase" localSheetId="33" hidden="1">血液肿瘤系列!$A$3:$M$180</definedName>
    <definedName name="_xlnm._FilterDatabase" localSheetId="27" hidden="1">药物浓度!$A$2:$H$2</definedName>
  </definedNames>
  <calcPr calcId="152511"/>
</workbook>
</file>

<file path=xl/calcChain.xml><?xml version="1.0" encoding="utf-8"?>
<calcChain xmlns="http://schemas.openxmlformats.org/spreadsheetml/2006/main">
  <c r="E28" i="23" l="1"/>
  <c r="E27" i="23"/>
  <c r="C16" i="22"/>
  <c r="C14" i="22"/>
  <c r="C13" i="22"/>
  <c r="C12" i="22"/>
  <c r="C11" i="22"/>
  <c r="C10" i="22"/>
  <c r="C9" i="22"/>
  <c r="C8" i="22"/>
  <c r="C7" i="22"/>
  <c r="C6" i="22"/>
  <c r="C5" i="22"/>
  <c r="E3" i="15"/>
  <c r="E4" i="15" s="1"/>
  <c r="E6" i="17"/>
  <c r="E5" i="17"/>
  <c r="E3" i="17"/>
  <c r="E6" i="13"/>
  <c r="E5" i="13"/>
  <c r="E4" i="13"/>
  <c r="E3" i="13"/>
  <c r="E3" i="12"/>
  <c r="E17" i="11"/>
  <c r="E16" i="11"/>
  <c r="E3" i="9"/>
  <c r="D22" i="8"/>
  <c r="D21" i="8"/>
  <c r="D20" i="8"/>
  <c r="D19" i="8"/>
  <c r="D18" i="8"/>
  <c r="E4" i="4"/>
  <c r="D30" i="6"/>
  <c r="D29" i="6"/>
  <c r="D27" i="6"/>
  <c r="D26" i="6"/>
  <c r="D25" i="6"/>
  <c r="D24" i="6"/>
  <c r="D23" i="6"/>
  <c r="D22" i="6"/>
  <c r="D21" i="6"/>
  <c r="D19" i="6"/>
  <c r="D18" i="6"/>
  <c r="D17" i="6"/>
  <c r="D16" i="6"/>
  <c r="D15" i="6"/>
  <c r="D14" i="6"/>
  <c r="D13" i="6"/>
  <c r="D11" i="6"/>
  <c r="D10" i="6"/>
  <c r="D9" i="6"/>
  <c r="D8" i="6"/>
  <c r="D7" i="6"/>
  <c r="D5" i="6"/>
  <c r="D4" i="6"/>
  <c r="E29" i="23" l="1"/>
  <c r="C3" i="22"/>
  <c r="C4" i="22"/>
  <c r="C15" i="22"/>
</calcChain>
</file>

<file path=xl/sharedStrings.xml><?xml version="1.0" encoding="utf-8"?>
<sst xmlns="http://schemas.openxmlformats.org/spreadsheetml/2006/main" count="7593" uniqueCount="3277">
  <si>
    <t>病理诊断系列</t>
  </si>
  <si>
    <t>项目名称</t>
  </si>
  <si>
    <t>项目内涵</t>
  </si>
  <si>
    <t>标本处理要求</t>
  </si>
  <si>
    <t>收费编码</t>
  </si>
  <si>
    <t>计价单位</t>
  </si>
  <si>
    <t>价格</t>
  </si>
  <si>
    <t>说明</t>
  </si>
  <si>
    <t>报告日期</t>
  </si>
  <si>
    <t>例</t>
  </si>
  <si>
    <t>3-5个工作日</t>
  </si>
  <si>
    <t>使用中</t>
  </si>
  <si>
    <t>AADC0002</t>
  </si>
  <si>
    <t>BBAB0001</t>
  </si>
  <si>
    <t>非妇科脱落细胞学检查与诊断</t>
  </si>
  <si>
    <t>BBAC0001</t>
  </si>
  <si>
    <t>以2张涂片为基价，每增加1张加收不超过20元。</t>
  </si>
  <si>
    <t>液基薄层细针穿刺细胞学检查与诊断</t>
  </si>
  <si>
    <t>BBAD0001</t>
  </si>
  <si>
    <t>妇科液基薄层细胞学检查与诊断</t>
  </si>
  <si>
    <t>BBAE0001</t>
  </si>
  <si>
    <t/>
  </si>
  <si>
    <t>非妇科液基薄层细胞学检查与诊断</t>
  </si>
  <si>
    <t>BBAE0002</t>
  </si>
  <si>
    <t>穿刺组织活检病理诊断</t>
  </si>
  <si>
    <t>BCAA0001</t>
  </si>
  <si>
    <t>以2个蜡块为基价，每增加1个蜡块加收不超过30元。</t>
  </si>
  <si>
    <t>活检组织病理诊断</t>
  </si>
  <si>
    <t>BCAB0001</t>
  </si>
  <si>
    <t>手术标本病理诊断</t>
  </si>
  <si>
    <t>BCAD0001</t>
  </si>
  <si>
    <t>以2个蜡块为基价，每增加1个蜡块加收不超过50元。</t>
  </si>
  <si>
    <t>脱钙牙/骨骼切片病理诊断</t>
  </si>
  <si>
    <t>BCAE0003</t>
  </si>
  <si>
    <t>截肢标本病理诊断</t>
  </si>
  <si>
    <t>BCAF0001</t>
  </si>
  <si>
    <t>BEAA0001</t>
  </si>
  <si>
    <t>每蜡块/每种染色</t>
  </si>
  <si>
    <t>石蜡包埋组织于切片机切片，进行二甲苯脱蜡，系列乙醇水化，微波炉、高压锅或蛋白酶抗原修复，血清封闭，一抗反应(多克隆或单克隆)，酶标记二抗，亲合物或多聚物反应，显色，判读结果。新鲜冷冻组织，细胞涂片，组织印片参照相应方法制片。含处理上述技术过程中所产生的废液、废物的处理。</t>
  </si>
  <si>
    <t>BEBA0001</t>
  </si>
  <si>
    <t>BZAE0001</t>
  </si>
  <si>
    <t>BZAA0001</t>
  </si>
  <si>
    <t>1个工作日</t>
  </si>
  <si>
    <t>包括胸水、腹水、心包液、脑脊液、各种囊肿穿刺液</t>
  </si>
  <si>
    <t>1800r/min，5min离心取沉定物，涂片凉干后95%酒精固定10分钟送检</t>
  </si>
  <si>
    <t>分泌物细胞学检查</t>
  </si>
  <si>
    <t>涂片凉干后95%酒精固定10min送检</t>
  </si>
  <si>
    <t>拉网细胞学检查与诊断</t>
  </si>
  <si>
    <t>指食管、胃拉网脱落细胞</t>
  </si>
  <si>
    <t>包括阴道、宫颈、子宫内膜细胞学的各种涂片检查及诊断</t>
  </si>
  <si>
    <t>穿刺细胞学病理诊断</t>
  </si>
  <si>
    <t>指各种实质性脏器的细针穿刺标本的涂片(压片)检查及诊断</t>
  </si>
  <si>
    <t>专用保存液</t>
  </si>
  <si>
    <t>细胞特殊处理技术</t>
  </si>
  <si>
    <t>非妇科（胸水、腹水、尿液、痰等体液）标本找癌细胞</t>
  </si>
  <si>
    <t>包括肾、乳腺、肝脏、胰腺、甲状腺、体表肿块、睾丸、前列腺等穿刺组织活检及诊断</t>
  </si>
  <si>
    <t>10%中性（缓冲）福尔马林固定</t>
  </si>
  <si>
    <t>宫颈活检</t>
  </si>
  <si>
    <t>包括局部切除组织、咬取组织、切除肿块部分组织的活检，如肝脏局部切除等</t>
  </si>
  <si>
    <t>淋巴结活检</t>
  </si>
  <si>
    <t>两个蜡块为基准每增加1个部位，加收50元</t>
  </si>
  <si>
    <t>阑尾</t>
  </si>
  <si>
    <t>胆囊</t>
  </si>
  <si>
    <t>活体组织病理诊断
（手术标本）</t>
  </si>
  <si>
    <t>外阴、阴道或宫颈赘生物</t>
  </si>
  <si>
    <t>3-5个工作日，疑难病例需要延长1-2天，结核标本需固定1周后取材诊断，骨组织需脱钙7周后取材诊断</t>
  </si>
  <si>
    <t>内膜息肉（宫颈、宫腔）</t>
  </si>
  <si>
    <t>宫腔刮出物</t>
  </si>
  <si>
    <t>子宫次全切除</t>
  </si>
  <si>
    <t>子宫全切除（包括宫颈组织）</t>
  </si>
  <si>
    <t>子宫全切除+一侧附件</t>
  </si>
  <si>
    <t>子宫全切除+双侧附件（非恶性肿瘤标本）</t>
  </si>
  <si>
    <t>子宫全切除+双侧附件（指恶性肿瘤）</t>
  </si>
  <si>
    <t>子宫平滑肌瘤挖除标本</t>
  </si>
  <si>
    <t>宫外孕标本（输卵管、卵巢、盆腔组织）</t>
  </si>
  <si>
    <t>卵巢或输卵管非肿瘤性病变标本</t>
  </si>
  <si>
    <t>附件肿瘤（卵巢或输卵管）</t>
  </si>
  <si>
    <t>至少做6个蜡块</t>
  </si>
  <si>
    <t>头面部及体表肿块、囊肿</t>
  </si>
  <si>
    <t>鼻、咽粘膜组织或息肉</t>
  </si>
  <si>
    <t>声带增生物</t>
  </si>
  <si>
    <t>眼球</t>
  </si>
  <si>
    <t>扁桃体</t>
  </si>
  <si>
    <t>甲状腺</t>
  </si>
  <si>
    <t>甲状旁腺</t>
  </si>
  <si>
    <t>血管或淋巴管病变组织</t>
  </si>
  <si>
    <t>脂肪瘤</t>
  </si>
  <si>
    <t>乳腺肿块</t>
  </si>
  <si>
    <t>副乳</t>
  </si>
  <si>
    <t>前列腺切除</t>
  </si>
  <si>
    <t>睾丸、附睾切除</t>
  </si>
  <si>
    <t>成熟胎盘</t>
  </si>
  <si>
    <t>至少做8个蜡块</t>
  </si>
  <si>
    <t>脾脏</t>
  </si>
  <si>
    <t>肾上腺肿瘤</t>
  </si>
  <si>
    <t>胸、腹腔肿瘤</t>
  </si>
  <si>
    <t>骨肿块</t>
  </si>
  <si>
    <t>非根治性活体组织切除标本</t>
  </si>
  <si>
    <t>部分胃、部分肠管、部分胰腺、部分肝脏、部分膀胱、肺叶、肾脏</t>
  </si>
  <si>
    <t>根治术活体组织病理诊断</t>
  </si>
  <si>
    <t>舌癌、乳腺癌、肺癌、食道癌、胃癌、肠癌、胰腺癌、宫颈癌、子宫内膜癌、肝癌、肾癌、喉癌等根治标本</t>
  </si>
  <si>
    <t>抗酸、PAS、W-S、网织纤维、革兰氏染色等</t>
  </si>
  <si>
    <t>腊块或活检组织</t>
  </si>
  <si>
    <t>项</t>
  </si>
  <si>
    <t>免疫组化染色</t>
  </si>
  <si>
    <t>泌尿与男性生殖系统肿瘤、淋巴造血系统肿瘤、消化系统肿瘤、神经内分泌肿瘤、软组织肿瘤、呼吸系统肿瘤等</t>
  </si>
  <si>
    <t>手术标本或腊块</t>
  </si>
  <si>
    <t>宫颈活检联合P16，Ki-67免疫组化检测</t>
  </si>
  <si>
    <t>对CIN病变进一步明确分型诊断</t>
  </si>
  <si>
    <t>宫颈活检组织，10%中性（缓冲）福尔马林固定</t>
  </si>
  <si>
    <t>活检至少4个位点，免疫组化2个位点</t>
  </si>
  <si>
    <t>5个工作日</t>
  </si>
  <si>
    <t>\</t>
  </si>
  <si>
    <t>专用固定液，提前一周预约</t>
  </si>
  <si>
    <t>肾脏疾病明确诊断，指导治疗，判断预后</t>
  </si>
  <si>
    <t>注：以上免疫组织化学组合仅供参考，具体项目根据不同病人情况由医生阅片后决定。</t>
  </si>
  <si>
    <t>肿瘤标志物检测系列</t>
  </si>
  <si>
    <t>检验项目</t>
  </si>
  <si>
    <t>方法学</t>
  </si>
  <si>
    <t>报告周期</t>
  </si>
  <si>
    <t>标本要求</t>
  </si>
  <si>
    <t>简明临床意义</t>
  </si>
  <si>
    <t>测试库信息备注</t>
  </si>
  <si>
    <t>北京市标准收费名称</t>
  </si>
  <si>
    <t>收费价格</t>
  </si>
  <si>
    <t>糖类抗原50
（CA50）</t>
  </si>
  <si>
    <t>CGRN1000</t>
  </si>
  <si>
    <t>磁微粒化学发光</t>
  </si>
  <si>
    <t>周一至五白天检测，次日报告</t>
  </si>
  <si>
    <t>血清1ml
注：生物素治疗的患者停药8小时后取血       另：标本含纤维素、严重溶血、高脂血可致CA242假性升高；</t>
  </si>
  <si>
    <t xml:space="preserve">广谱，对胰、肝、卵巢、胃、肺等肿瘤诊断和治疗监测 </t>
  </si>
  <si>
    <t>糖类抗原125
（CA125）</t>
  </si>
  <si>
    <t>CGRP1000</t>
  </si>
  <si>
    <t>ECL</t>
  </si>
  <si>
    <t>卵巢、子宫内膜、肝、肺、结直肠、胃肠癌辅助诊断和治疗监测。</t>
  </si>
  <si>
    <t>糖类抗原19-9
（CA19-9）</t>
  </si>
  <si>
    <t>CGRS1000</t>
  </si>
  <si>
    <t>胰腺癌、胆道恶性肿瘤的诊断及肠胃道肿瘤诊断和治疗监测 ；卵巢癌、乳腺癌也有一定阳性率。</t>
  </si>
  <si>
    <t>糖类抗原242
（CA242）</t>
  </si>
  <si>
    <t>CGRT1000</t>
  </si>
  <si>
    <t>胰腺，胆囊肿瘤阳性率84％，其次胃＞直结肠＞肺癌＞乳腺癌。</t>
  </si>
  <si>
    <t>糖类抗原15-3
（CA15-3）</t>
  </si>
  <si>
    <t>CGRR1000</t>
  </si>
  <si>
    <t>乳腺癌和转移乳腺癌的辅助诊断及其治疗监测，辅助诊断卵巢癌，肺癌等。</t>
  </si>
  <si>
    <t>糖类抗原72-4
（CA72-4）</t>
  </si>
  <si>
    <t>CGRV1000</t>
  </si>
  <si>
    <t xml:space="preserve">胃癌、直肠癌肿瘤的诊断治疗，随访监测。 </t>
  </si>
  <si>
    <t>细胞角蛋白19片段（CYFRA21-1）</t>
  </si>
  <si>
    <t>CGRJ1000</t>
  </si>
  <si>
    <t>小细胞/非小细胞肺癌的诊断和鉴别诊断</t>
  </si>
  <si>
    <t>癌胚抗原
（CEA）</t>
  </si>
  <si>
    <t>CGRA1000</t>
  </si>
  <si>
    <t>乳腺、肺、胃、结肠、直肠及胰胆等肿瘤诊断和疗效监测、复发监测、判断预后。</t>
  </si>
  <si>
    <t>甲胎蛋白
（AFP）</t>
  </si>
  <si>
    <t>CGRB8000</t>
  </si>
  <si>
    <t>主要用于原发性肝癌的辅助诊断，疗效及预后监测。</t>
  </si>
  <si>
    <t>总前列腺特异性抗原
（T-PSA）</t>
  </si>
  <si>
    <t>CGRD1000</t>
  </si>
  <si>
    <t>血清1ml
采样前避免前列腺按摩、避免使用鼠源性生物制剂、标本避免溶血</t>
  </si>
  <si>
    <t>前列腺癌的诊断及鉴别诊断 </t>
  </si>
  <si>
    <t>游离前列腺特异性抗原（F-PSA）</t>
  </si>
  <si>
    <t>CGRE1000</t>
  </si>
  <si>
    <t>同时测PSA用于鉴别前列腺癌与良性前列腺肥大</t>
  </si>
  <si>
    <t>神经元特异性烯醇化酶（NSE）</t>
  </si>
  <si>
    <t>CGRH1000</t>
  </si>
  <si>
    <t>血清1ml
注：生物素治疗的患者停药8小时后取血       另：标本溶血导致NSE结果升高（应避免标本溶血、使用有分离胶的真空管、抽血后1小时离心）</t>
  </si>
  <si>
    <t>小细胞肺癌，神经母细胞瘤等诊断</t>
  </si>
  <si>
    <t>鳞状细胞癌相关抗原
（SCCA）</t>
  </si>
  <si>
    <t>CGRW1000</t>
  </si>
  <si>
    <t>磁微粒化学放光</t>
  </si>
  <si>
    <t>用于诊断鳞癌的肿瘤标志物，子宫颈癌、肺癌、食道癌等各种鳞癌升高。</t>
  </si>
  <si>
    <t>CECK1000</t>
  </si>
  <si>
    <t>CNPF底物法</t>
  </si>
  <si>
    <t>4个工作日</t>
  </si>
  <si>
    <t xml:space="preserve">血清1ml
注：生物素治疗的患者停药8小时后取血 </t>
  </si>
  <si>
    <t>对原发性肝癌进行疗效观察和监测术后复发。</t>
  </si>
  <si>
    <t>CEAK1000</t>
  </si>
  <si>
    <t>恶性肿瘤的辅助诊断、疗效监测。</t>
  </si>
  <si>
    <t>CEAS8000</t>
  </si>
  <si>
    <t>TIA</t>
  </si>
  <si>
    <t>血清1ml（注：生物素治疗的患者停药8小时后取血）</t>
  </si>
  <si>
    <t>判断肾功能（肾小球），恶性肿瘤及自身免疫疾病的辅助诊断。</t>
  </si>
  <si>
    <t>促肾上腺皮质激素
（ACTH）</t>
  </si>
  <si>
    <t>CEQG1000</t>
  </si>
  <si>
    <r>
      <rPr>
        <sz val="10"/>
        <color theme="1"/>
        <rFont val="宋体"/>
        <family val="3"/>
        <charset val="134"/>
      </rPr>
      <t>（需注明标本采集时间）EDTA</t>
    </r>
    <r>
      <rPr>
        <sz val="10"/>
        <rFont val="宋体"/>
        <family val="3"/>
        <charset val="134"/>
      </rPr>
      <t>抗凝血</t>
    </r>
    <r>
      <rPr>
        <sz val="10"/>
        <color theme="1"/>
        <rFont val="宋体"/>
        <family val="3"/>
        <charset val="134"/>
      </rPr>
      <t>2ml即时分离血送检，冷冻；</t>
    </r>
  </si>
  <si>
    <t>检查垂体腺瘤或异位ACTH综合征导致的Cushing病与原发于肾上腺皮质的病因</t>
  </si>
  <si>
    <t>生长激素（GH）</t>
  </si>
  <si>
    <t>CEQC8000</t>
  </si>
  <si>
    <t>血清1ml
注：生物素治疗的患者停药8小时后取血</t>
  </si>
  <si>
    <t>垂体瘤的辅助诊断与疗效观察</t>
  </si>
  <si>
    <t>β人绒毛膜促性腺激素（β-HCG）</t>
  </si>
  <si>
    <t>CERS1000</t>
  </si>
  <si>
    <t>血清1ml</t>
  </si>
  <si>
    <t>早孕、异常妊娠、葡萄胎、绒癌、睾丸肿瘤等诊断，监护先兆流产，人流效果判断。</t>
  </si>
  <si>
    <t xml:space="preserve">胃泌素释放肽前体
（Pro-GRP）          </t>
  </si>
  <si>
    <t>CERZ1000</t>
  </si>
  <si>
    <t>小细胞肺癌的肿瘤标志物</t>
  </si>
  <si>
    <t>胃泌素（Gastrin）</t>
  </si>
  <si>
    <t>Gastrin</t>
  </si>
  <si>
    <t>CERY1000</t>
  </si>
  <si>
    <t>RIA</t>
  </si>
  <si>
    <t>6个工作日</t>
  </si>
  <si>
    <r>
      <rPr>
        <sz val="10"/>
        <color indexed="8"/>
        <rFont val="宋体"/>
        <family val="3"/>
        <charset val="134"/>
      </rPr>
      <t>血清1</t>
    </r>
    <r>
      <rPr>
        <sz val="10"/>
        <rFont val="宋体"/>
        <family val="3"/>
        <charset val="134"/>
      </rPr>
      <t>ml</t>
    </r>
  </si>
  <si>
    <t>升高：胃泌素瘤、慢性萎缩性胃炎、肝及肾功能障碍；降低：见于胃窦部胃癌</t>
  </si>
  <si>
    <t>胃泌素-17
（G-17）</t>
  </si>
  <si>
    <t>自主定价</t>
  </si>
  <si>
    <t>ELISA</t>
  </si>
  <si>
    <t>周一至周五白天检测,次日报告</t>
  </si>
  <si>
    <t>空腹抽血，血清2mL，及时分离血清（无需添加稳定剂）</t>
  </si>
  <si>
    <t>反映胃窦黏膜损伤情况的重要指标；与胃蛋白酶原联用，可全面评估胃粘膜功能，提高胃癌的诊断和筛查的准确性</t>
  </si>
  <si>
    <t>胃蛋白酶原Ⅰ、Ⅱ
（PGⅠ、Ⅱ）</t>
  </si>
  <si>
    <t>周一、三、五白天检测，次日报告</t>
  </si>
  <si>
    <t xml:space="preserve">血清1ml </t>
  </si>
  <si>
    <t>检测浅表性胃炎、糜烂性胃炎、胃溃疡、十二指肠溃疡、萎缩性胃炎、胃癌等胃部疾病的初筛指标和治疗的监控指标</t>
  </si>
  <si>
    <t xml:space="preserve"> 恶性肿瘤特异生长因子（TSGF）</t>
  </si>
  <si>
    <t>TSGF</t>
  </si>
  <si>
    <t>CGSC1000</t>
  </si>
  <si>
    <t>血清1ml
注：立即分离血清</t>
  </si>
  <si>
    <t>恶性肿瘤筛查</t>
  </si>
  <si>
    <t>人附睾分泌蛋白4（HE4）</t>
  </si>
  <si>
    <t>CGSE1000</t>
  </si>
  <si>
    <t>空腹血清1ml
注：2-8℃送检，不超过24小时</t>
  </si>
  <si>
    <t>涎液化糖链抗原
（KL-6）</t>
  </si>
  <si>
    <t>化学发光法</t>
  </si>
  <si>
    <t>周三、六白天检测，次日报告</t>
  </si>
  <si>
    <t>间质性肺炎诊断，预后辅助诊断指标，肺腺癌、乳腺癌辅助诊断指标</t>
  </si>
  <si>
    <t>肿瘤标志物常用组合</t>
  </si>
  <si>
    <t>常用肿瘤检测组合</t>
  </si>
  <si>
    <t>临床应用</t>
  </si>
  <si>
    <t>常用通用组合</t>
  </si>
  <si>
    <r>
      <rPr>
        <b/>
        <sz val="10"/>
        <rFont val="宋体"/>
        <family val="3"/>
        <charset val="134"/>
      </rPr>
      <t xml:space="preserve">女性常见肿瘤筛查检测组合
</t>
    </r>
    <r>
      <rPr>
        <sz val="10"/>
        <rFont val="宋体"/>
        <family val="3"/>
        <charset val="134"/>
      </rPr>
      <t>（AFP、CEA、FER、CA125、CA15-3、CA19-9）</t>
    </r>
  </si>
  <si>
    <t>血清2ml
注：生物素治疗的患者
   停药8小时后取血</t>
  </si>
  <si>
    <t>女性常见肿瘤的普查。</t>
  </si>
  <si>
    <r>
      <rPr>
        <b/>
        <sz val="10"/>
        <rFont val="宋体"/>
        <family val="3"/>
        <charset val="134"/>
      </rPr>
      <t xml:space="preserve">男性常见肿瘤筛查检测组合
</t>
    </r>
    <r>
      <rPr>
        <sz val="10"/>
        <rFont val="宋体"/>
        <family val="3"/>
        <charset val="134"/>
      </rPr>
      <t>（AFP、CEA、FER、TPSA、FPSA、CA19-9）</t>
    </r>
  </si>
  <si>
    <t>男性常见肿瘤的普查。</t>
  </si>
  <si>
    <t>常见妇科肿瘤检测组合</t>
  </si>
  <si>
    <r>
      <rPr>
        <b/>
        <sz val="10"/>
        <rFont val="宋体"/>
        <family val="3"/>
        <charset val="134"/>
      </rPr>
      <t xml:space="preserve">卵巢癌检测组合
</t>
    </r>
    <r>
      <rPr>
        <sz val="10"/>
        <rFont val="宋体"/>
        <family val="3"/>
        <charset val="134"/>
      </rPr>
      <t>（CA125、CA19-9、AFP、CEA、β-HCG）</t>
    </r>
  </si>
  <si>
    <t>卵巢癌的辅助诊断和疗效观察。</t>
  </si>
  <si>
    <r>
      <rPr>
        <b/>
        <sz val="10"/>
        <rFont val="宋体"/>
        <family val="3"/>
        <charset val="134"/>
      </rPr>
      <t xml:space="preserve">乳腺癌检测组合
</t>
    </r>
    <r>
      <rPr>
        <sz val="10"/>
        <rFont val="宋体"/>
        <family val="3"/>
        <charset val="134"/>
      </rPr>
      <t>（CA15-3、CA125、CEA）</t>
    </r>
  </si>
  <si>
    <t>乳腺癌的辅助诊断和疗效观察。</t>
  </si>
  <si>
    <r>
      <rPr>
        <b/>
        <sz val="10"/>
        <rFont val="宋体"/>
        <family val="3"/>
        <charset val="134"/>
      </rPr>
      <t xml:space="preserve">乳腺癌II期以上检测组合
</t>
    </r>
    <r>
      <rPr>
        <sz val="10"/>
        <rFont val="宋体"/>
        <family val="3"/>
        <charset val="134"/>
      </rPr>
      <t>（CA15-3、CEA、FER）</t>
    </r>
  </si>
  <si>
    <r>
      <rPr>
        <b/>
        <sz val="10"/>
        <rFont val="宋体"/>
        <family val="3"/>
        <charset val="134"/>
      </rPr>
      <t xml:space="preserve">子宫系统癌症检测组合
</t>
    </r>
    <r>
      <rPr>
        <sz val="10"/>
        <rFont val="宋体"/>
        <family val="3"/>
        <charset val="134"/>
      </rPr>
      <t>（CA125、CEA、β-HCG、SCC-Ag）</t>
    </r>
  </si>
  <si>
    <t xml:space="preserve">2个工作日
</t>
  </si>
  <si>
    <t>子宫系统癌症的辅助诊断与疗效观察。</t>
  </si>
  <si>
    <r>
      <rPr>
        <b/>
        <sz val="10"/>
        <rFont val="宋体"/>
        <family val="3"/>
        <charset val="134"/>
      </rPr>
      <t xml:space="preserve">前列腺癌组合检测
</t>
    </r>
    <r>
      <rPr>
        <sz val="10"/>
        <rFont val="宋体"/>
        <family val="3"/>
        <charset val="134"/>
      </rPr>
      <t>（PSA、FPSA、FPSA/PSA）</t>
    </r>
  </si>
  <si>
    <t>前列腺癌的辅助诊断与疗效观察</t>
  </si>
  <si>
    <t>常用消化道肿瘤检测组合</t>
  </si>
  <si>
    <r>
      <rPr>
        <b/>
        <sz val="10"/>
        <rFont val="宋体"/>
        <family val="3"/>
        <charset val="134"/>
      </rPr>
      <t xml:space="preserve">消化道常见肿瘤筛查检测组合
</t>
    </r>
    <r>
      <rPr>
        <sz val="10"/>
        <rFont val="宋体"/>
        <family val="3"/>
        <charset val="134"/>
      </rPr>
      <t>（AFP、CEA、CA19-9、CA242、CA72-4、CA50）</t>
    </r>
  </si>
  <si>
    <t>1个工作日，除含CA50、CA242（CA50、CA242周一至周五白天检测，次日报告）</t>
  </si>
  <si>
    <t>血清3ml
注：生物素治疗的患者停药8小时后取血
另：含CA242项目的组合，标本须避   免含纤维素、严重溶血、高脂血</t>
  </si>
  <si>
    <t>消化道常见肿瘤的普查。</t>
  </si>
  <si>
    <r>
      <rPr>
        <b/>
        <sz val="10"/>
        <rFont val="宋体"/>
        <family val="3"/>
        <charset val="134"/>
      </rPr>
      <t xml:space="preserve">肝胆常见肿瘤筛查检测组合
</t>
    </r>
    <r>
      <rPr>
        <sz val="10"/>
        <rFont val="宋体"/>
        <family val="3"/>
        <charset val="134"/>
      </rPr>
      <t>（AFP、CEA、CA19-9、CA125、CA50）</t>
    </r>
  </si>
  <si>
    <t>肝胆系统常见肿瘤的普查。</t>
  </si>
  <si>
    <r>
      <rPr>
        <b/>
        <sz val="10"/>
        <rFont val="宋体"/>
        <family val="3"/>
        <charset val="134"/>
      </rPr>
      <t xml:space="preserve">结直肠癌检测组合
</t>
    </r>
    <r>
      <rPr>
        <sz val="10"/>
        <rFont val="宋体"/>
        <family val="3"/>
        <charset val="134"/>
      </rPr>
      <t>（CEA、CA19-9、CA50）</t>
    </r>
  </si>
  <si>
    <t>结直肠癌的辅助诊断与疗效观察。</t>
  </si>
  <si>
    <r>
      <rPr>
        <b/>
        <sz val="10"/>
        <rFont val="宋体"/>
        <family val="3"/>
        <charset val="134"/>
      </rPr>
      <t xml:space="preserve">肝癌检测组合
</t>
    </r>
    <r>
      <rPr>
        <sz val="10"/>
        <rFont val="宋体"/>
        <family val="3"/>
        <charset val="134"/>
      </rPr>
      <t>（AFP、CEA、FER）</t>
    </r>
  </si>
  <si>
    <t>肝癌的辅助诊断与疗效观察。</t>
  </si>
  <si>
    <r>
      <rPr>
        <b/>
        <sz val="10"/>
        <rFont val="宋体"/>
        <family val="3"/>
        <charset val="134"/>
      </rPr>
      <t xml:space="preserve">胰腺癌检测组合
</t>
    </r>
    <r>
      <rPr>
        <sz val="10"/>
        <rFont val="宋体"/>
        <family val="3"/>
        <charset val="134"/>
      </rPr>
      <t>（CA19-9、CA242、CEA）</t>
    </r>
  </si>
  <si>
    <t>胰腺癌的辅助诊断与疗效观察。</t>
  </si>
  <si>
    <r>
      <rPr>
        <b/>
        <sz val="10"/>
        <rFont val="宋体"/>
        <family val="3"/>
        <charset val="134"/>
      </rPr>
      <t xml:space="preserve">胃癌检测组合
</t>
    </r>
    <r>
      <rPr>
        <sz val="10"/>
        <rFont val="宋体"/>
        <family val="3"/>
        <charset val="134"/>
      </rPr>
      <t>（CA72-4、CA19-9、CEA）</t>
    </r>
  </si>
  <si>
    <t>胃癌的辅助诊断与疗效观察。</t>
  </si>
  <si>
    <r>
      <rPr>
        <b/>
        <sz val="10"/>
        <color theme="1"/>
        <rFont val="宋体"/>
        <family val="3"/>
        <charset val="134"/>
      </rPr>
      <t xml:space="preserve">胃功能评估检测组合
</t>
    </r>
    <r>
      <rPr>
        <sz val="10"/>
        <color theme="1"/>
        <rFont val="宋体"/>
        <family val="3"/>
        <charset val="134"/>
      </rPr>
      <t>（G-17、PGⅠ、PGⅡ）</t>
    </r>
  </si>
  <si>
    <t>3个工作日</t>
  </si>
  <si>
    <t>空腹抽血2ml，分离血清，2-8℃及时送检</t>
  </si>
  <si>
    <t>全面评估胃粘膜功能，早期胃癌筛查。</t>
  </si>
  <si>
    <t>常见肺部肿瘤检测组合</t>
  </si>
  <si>
    <r>
      <rPr>
        <b/>
        <sz val="10"/>
        <rFont val="宋体"/>
        <family val="3"/>
        <charset val="134"/>
      </rPr>
      <t xml:space="preserve">无法确定肺癌病理类型时组合
</t>
    </r>
    <r>
      <rPr>
        <sz val="10"/>
        <rFont val="宋体"/>
        <family val="3"/>
        <charset val="134"/>
      </rPr>
      <t>（CEA、NSE、CYRFA21-1、ACTH、CA125、FER、CA50、
  Pro-GRP）</t>
    </r>
  </si>
  <si>
    <t>1个工作日，除含CA50、SCC（CA50、SCC周一至周五白天检测，次日报告）</t>
  </si>
  <si>
    <t>ACTH:静脉血2ml（EDTA抗凝真空管）同时留取血清2ml送检
注：生物素治疗的患者停药8小时
后取血（避免标本溶血）</t>
  </si>
  <si>
    <t>肺癌的辅助诊断与鉴别诊断和疗效观察</t>
  </si>
  <si>
    <r>
      <rPr>
        <b/>
        <sz val="10"/>
        <rFont val="宋体"/>
        <family val="3"/>
        <charset val="134"/>
      </rPr>
      <t xml:space="preserve">小细胞肺癌
</t>
    </r>
    <r>
      <rPr>
        <sz val="10"/>
        <rFont val="宋体"/>
        <family val="3"/>
        <charset val="134"/>
      </rPr>
      <t>(CEA、NSE、ACTH、CA50、Pro-GRP）</t>
    </r>
  </si>
  <si>
    <r>
      <rPr>
        <b/>
        <sz val="10"/>
        <rFont val="宋体"/>
        <family val="3"/>
        <charset val="134"/>
      </rPr>
      <t xml:space="preserve">肺癌组合检测
</t>
    </r>
    <r>
      <rPr>
        <sz val="10"/>
        <rFont val="宋体"/>
        <family val="3"/>
        <charset val="134"/>
      </rPr>
      <t>（CEA、FER、CYFRA21-1、NSE、Pro-GRP）</t>
    </r>
  </si>
  <si>
    <t xml:space="preserve">血清2ml
注：生物素治疗的患者停药8小时
后取血
（含NSE的套餐须避免标本溶血）
</t>
  </si>
  <si>
    <r>
      <rPr>
        <b/>
        <sz val="10"/>
        <color indexed="8"/>
        <rFont val="宋体"/>
        <family val="3"/>
        <charset val="134"/>
      </rPr>
      <t xml:space="preserve">非小细胞肺癌
</t>
    </r>
    <r>
      <rPr>
        <sz val="10"/>
        <color indexed="8"/>
        <rFont val="宋体"/>
        <family val="3"/>
        <charset val="134"/>
      </rPr>
      <t>（CEA、CYRFA21-1、SCC-Ag）</t>
    </r>
  </si>
  <si>
    <r>
      <rPr>
        <b/>
        <sz val="10"/>
        <color indexed="8"/>
        <rFont val="宋体"/>
        <family val="3"/>
        <charset val="134"/>
      </rPr>
      <t xml:space="preserve">大细胞肺癌组合检测
</t>
    </r>
    <r>
      <rPr>
        <sz val="10"/>
        <color indexed="8"/>
        <rFont val="宋体"/>
        <family val="3"/>
        <charset val="134"/>
      </rPr>
      <t>（CA125、CYRFA21-1）</t>
    </r>
  </si>
  <si>
    <r>
      <rPr>
        <b/>
        <sz val="10"/>
        <rFont val="宋体"/>
        <family val="3"/>
        <charset val="134"/>
      </rPr>
      <t xml:space="preserve">肺鳞癌组合检测
</t>
    </r>
    <r>
      <rPr>
        <sz val="10"/>
        <rFont val="宋体"/>
        <family val="3"/>
        <charset val="134"/>
      </rPr>
      <t>（SCC-Ag、CYRFA21-1）</t>
    </r>
  </si>
  <si>
    <r>
      <rPr>
        <b/>
        <sz val="10"/>
        <rFont val="宋体"/>
        <family val="3"/>
        <charset val="134"/>
      </rPr>
      <t xml:space="preserve">肺腺癌组合检测
</t>
    </r>
    <r>
      <rPr>
        <sz val="10"/>
        <rFont val="宋体"/>
        <family val="3"/>
        <charset val="134"/>
      </rPr>
      <t>（CEA、CYRFA21-1）</t>
    </r>
  </si>
  <si>
    <t>其他肿瘤检测组合</t>
  </si>
  <si>
    <r>
      <rPr>
        <b/>
        <sz val="10"/>
        <rFont val="宋体"/>
        <family val="3"/>
        <charset val="134"/>
      </rPr>
      <t xml:space="preserve">鼻咽癌组合检测
</t>
    </r>
    <r>
      <rPr>
        <sz val="10"/>
        <rFont val="宋体"/>
        <family val="3"/>
        <charset val="134"/>
      </rPr>
      <t>(EBV全套抗体、CYFRA21-1)</t>
    </r>
  </si>
  <si>
    <t>周一、三、五检测，次日报告</t>
  </si>
  <si>
    <t>血清2ml</t>
  </si>
  <si>
    <t>鼻咽癌的辅助诊断与疗效观察</t>
  </si>
  <si>
    <r>
      <rPr>
        <b/>
        <sz val="10"/>
        <rFont val="宋体"/>
        <family val="3"/>
        <charset val="134"/>
      </rPr>
      <t xml:space="preserve">垂体瘤组合检测
</t>
    </r>
    <r>
      <rPr>
        <sz val="10"/>
        <rFont val="宋体"/>
        <family val="3"/>
        <charset val="134"/>
      </rPr>
      <t>(PRL、GH、ACTH、LH、TSH、FSH)</t>
    </r>
  </si>
  <si>
    <t>血清2ml +
ACTH：静脉血2ml（EDTA抗凝真空管）</t>
  </si>
  <si>
    <t>内分泌系列—糖尿病相关检测</t>
  </si>
  <si>
    <t>血糖GLU
(空腹或餐后2小时）</t>
  </si>
  <si>
    <t>CEFA8000</t>
  </si>
  <si>
    <t>己糖激酶法</t>
  </si>
  <si>
    <t>糖尿病诊断及治疗监测</t>
  </si>
  <si>
    <t>口服葡萄糖耐量试验
(OGTT)</t>
  </si>
  <si>
    <t>CEFA8000*5</t>
  </si>
  <si>
    <t>血清1ml×5次
释放实验方法见附一</t>
  </si>
  <si>
    <t>用于可疑糖尿病确证，但不完全反映β细胞功能，不能分型</t>
  </si>
  <si>
    <t>胰岛素
(INS)</t>
  </si>
  <si>
    <t>CERV1000</t>
  </si>
  <si>
    <t xml:space="preserve">       血清1ml
注：1.黄疸、溶血或脂血影响实验结果
2.需在申请单上备注空腹、半小时、1小时、2小时、3小时</t>
  </si>
  <si>
    <t xml:space="preserve">评估空腹低血糖糖尿病分类、预防糖尿病、评估β细胞活性，研究胰岛素抵抗。 </t>
  </si>
  <si>
    <t>血清C-肽
(C-P)</t>
  </si>
  <si>
    <t>CERX1000</t>
  </si>
  <si>
    <t>糖尿病分类，预防糖尿病，评估β细胞活性监测胰腺手术疗效，不受外来胰岛素影响。</t>
  </si>
  <si>
    <t>胰高血糖素</t>
  </si>
  <si>
    <t>CERW1000</t>
  </si>
  <si>
    <t>静脉血2ml
（EDTA抗凝真空管中加迪安提供的入抑肽酶）</t>
  </si>
  <si>
    <t>测定血浆胰高血糖素有助于糖尿病原因的分析，也是胰高血糖素瘤诊断和疗效观察的指标</t>
  </si>
  <si>
    <t>糖化血红蛋白
(HbA1c)</t>
  </si>
  <si>
    <t>CEBD1000</t>
  </si>
  <si>
    <t>NIA</t>
  </si>
  <si>
    <t>静脉血2ml
（EDTA抗凝真空管）</t>
  </si>
  <si>
    <t>反映病人2-3个月内平均血糖的水平，用于糖尿病疗效观察</t>
  </si>
  <si>
    <t>抗胰岛素自身抗体(IAA)</t>
  </si>
  <si>
    <t>CGEX1000</t>
  </si>
  <si>
    <t>周一、三、五白天检测 
次日报告</t>
  </si>
  <si>
    <t>胰岛素抵抗监测、糖尿病诊断与分型</t>
  </si>
  <si>
    <t>抗胰岛素抗体
(INS-Ab)</t>
  </si>
  <si>
    <t>放射免疫法</t>
  </si>
  <si>
    <t>胰岛素抵抗监测、糖尿病诊断与分型，初发I型糖尿病阳性率10-18%</t>
  </si>
  <si>
    <t>抗胰岛细胞抗体
(ICA)</t>
  </si>
  <si>
    <t>CGEE1000</t>
  </si>
  <si>
    <t>周一至五白天检测
次日报告</t>
  </si>
  <si>
    <t>血清1ml
注：溶血影响实验结果</t>
  </si>
  <si>
    <t>糖尿病诊断与分型，初发病I型糖尿病(阳性率60-85%）</t>
  </si>
  <si>
    <t>抗谷氨酸脱羧酶抗体
(GAD)</t>
  </si>
  <si>
    <t>CGGL1000</t>
  </si>
  <si>
    <t>糖尿病（DM）诊断与分型，I型DM阳性率80%，适用于成年人迟发性自身免疫性糖尿病（LADA）诊断</t>
  </si>
  <si>
    <r>
      <rPr>
        <sz val="10"/>
        <rFont val="宋体"/>
        <family val="3"/>
        <charset val="134"/>
      </rPr>
      <t>尿β</t>
    </r>
    <r>
      <rPr>
        <sz val="8"/>
        <rFont val="宋体"/>
        <family val="3"/>
        <charset val="134"/>
      </rPr>
      <t>2</t>
    </r>
    <r>
      <rPr>
        <sz val="10"/>
        <rFont val="宋体"/>
        <family val="3"/>
        <charset val="134"/>
      </rPr>
      <t>-微球蛋白
(U-β</t>
    </r>
    <r>
      <rPr>
        <sz val="8"/>
        <rFont val="宋体"/>
        <family val="3"/>
        <charset val="134"/>
      </rPr>
      <t>2</t>
    </r>
    <r>
      <rPr>
        <sz val="10"/>
        <rFont val="宋体"/>
        <family val="3"/>
        <charset val="134"/>
      </rPr>
      <t>-MG)</t>
    </r>
  </si>
  <si>
    <t>随机尿5ml</t>
  </si>
  <si>
    <t>衡量糖尿病患者轻度肾功能减退和疗效观察的一项简便、精确而敏感的方法 </t>
  </si>
  <si>
    <t>尿微量白蛋白
(U-Alb)</t>
  </si>
  <si>
    <t>CEAC8000</t>
  </si>
  <si>
    <t>散射比浊法</t>
  </si>
  <si>
    <t>是判断早期肾小球病变的重要指标。糖尿病肾损伤、高血压的蛋白尿阴性期，可用此项目作早期监测</t>
  </si>
  <si>
    <t>胰岛功能、糖尿病检测组合</t>
  </si>
  <si>
    <r>
      <rPr>
        <b/>
        <sz val="10"/>
        <rFont val="宋体"/>
        <family val="3"/>
        <charset val="134"/>
      </rPr>
      <t xml:space="preserve">胰岛素释放实验
</t>
    </r>
    <r>
      <rPr>
        <sz val="10"/>
        <rFont val="宋体"/>
        <family val="3"/>
        <charset val="134"/>
      </rPr>
      <t>（INS×5）</t>
    </r>
  </si>
  <si>
    <t>血清1ml×5次
注：黄疸、溶血或脂血影响实验结果释放实验方法</t>
  </si>
  <si>
    <t xml:space="preserve">糖尿病分型，I型释放曲线低平，II型释放曲线高峰后移，C肽释放试验不受病人是否使用胰岛素的影响 </t>
  </si>
  <si>
    <r>
      <rPr>
        <b/>
        <sz val="10"/>
        <rFont val="宋体"/>
        <family val="3"/>
        <charset val="134"/>
      </rPr>
      <t xml:space="preserve">C-肽释放实验 
</t>
    </r>
    <r>
      <rPr>
        <sz val="10"/>
        <rFont val="宋体"/>
        <family val="3"/>
        <charset val="134"/>
      </rPr>
      <t>（C-P×5）</t>
    </r>
  </si>
  <si>
    <r>
      <rPr>
        <b/>
        <sz val="10"/>
        <rFont val="宋体"/>
        <family val="3"/>
        <charset val="134"/>
      </rPr>
      <t xml:space="preserve">糖尿病病程监测六项 
</t>
    </r>
    <r>
      <rPr>
        <sz val="10"/>
        <rFont val="宋体"/>
        <family val="3"/>
        <charset val="134"/>
      </rPr>
      <t>（HbA</t>
    </r>
    <r>
      <rPr>
        <sz val="10"/>
        <rFont val="宋体"/>
        <family val="3"/>
        <charset val="134"/>
      </rPr>
      <t>1</t>
    </r>
    <r>
      <rPr>
        <sz val="10"/>
        <rFont val="宋体"/>
        <family val="3"/>
        <charset val="134"/>
      </rPr>
      <t>C、INS-Ab、</t>
    </r>
    <r>
      <rPr>
        <sz val="10"/>
        <rFont val="宋体"/>
        <family val="3"/>
        <charset val="134"/>
      </rPr>
      <t>GLU</t>
    </r>
    <r>
      <rPr>
        <sz val="10"/>
        <rFont val="宋体"/>
        <family val="3"/>
        <charset val="134"/>
      </rPr>
      <t>、Hcy、U-Alb、</t>
    </r>
    <r>
      <rPr>
        <sz val="10"/>
        <rFont val="宋体"/>
        <family val="3"/>
        <charset val="134"/>
      </rPr>
      <t>U-</t>
    </r>
    <r>
      <rPr>
        <sz val="10"/>
        <rFont val="宋体"/>
        <family val="3"/>
        <charset val="134"/>
      </rPr>
      <t>β</t>
    </r>
    <r>
      <rPr>
        <vertAlign val="subscript"/>
        <sz val="10"/>
        <rFont val="宋体"/>
        <family val="3"/>
        <charset val="134"/>
      </rPr>
      <t>2</t>
    </r>
    <r>
      <rPr>
        <sz val="10"/>
        <rFont val="宋体"/>
        <family val="3"/>
        <charset val="134"/>
      </rPr>
      <t>-MG)</t>
    </r>
  </si>
  <si>
    <t>血清2ml+
静脉血2ml（EDTA抗凝真空管）+随机尿：5ml</t>
  </si>
  <si>
    <t>全面评价糖尿病病人治疗用药过程中的各项指标包括：血糖控制水平、肾脏早期损伤、胰岛素抵抗和动脉血管粥样硬化等</t>
  </si>
  <si>
    <r>
      <rPr>
        <b/>
        <sz val="10"/>
        <rFont val="宋体"/>
        <family val="3"/>
        <charset val="134"/>
      </rPr>
      <t>胰岛功能二项</t>
    </r>
    <r>
      <rPr>
        <sz val="10"/>
        <rFont val="宋体"/>
        <family val="3"/>
        <charset val="134"/>
      </rPr>
      <t xml:space="preserve"> 
（INS、C-P）</t>
    </r>
  </si>
  <si>
    <t>血清1ml
注：黄疸、溶血或
脂血影响实验结果</t>
  </si>
  <si>
    <t>胰岛功能评价</t>
  </si>
  <si>
    <r>
      <rPr>
        <b/>
        <sz val="10"/>
        <rFont val="宋体"/>
        <family val="3"/>
        <charset val="134"/>
      </rPr>
      <t>糖尿病三项</t>
    </r>
    <r>
      <rPr>
        <sz val="10"/>
        <rFont val="宋体"/>
        <family val="3"/>
        <charset val="134"/>
      </rPr>
      <t xml:space="preserve"> 
（INS、C-P、INS-Ab）</t>
    </r>
    <r>
      <rPr>
        <b/>
        <sz val="10"/>
        <rFont val="宋体"/>
        <family val="3"/>
        <charset val="134"/>
      </rPr>
      <t xml:space="preserve">  </t>
    </r>
  </si>
  <si>
    <t>评估空腹低血糖糖尿病分类、预防糖尿病、评估β细胞活性，研究胰岛素抵抗以及糖尿病治疗监测。</t>
  </si>
  <si>
    <r>
      <rPr>
        <b/>
        <sz val="10"/>
        <rFont val="宋体"/>
        <family val="3"/>
        <charset val="134"/>
      </rPr>
      <t xml:space="preserve">I型糖尿病自身抗体谱 
</t>
    </r>
    <r>
      <rPr>
        <sz val="10"/>
        <rFont val="宋体"/>
        <family val="3"/>
        <charset val="134"/>
      </rPr>
      <t>（ICA、GAD）</t>
    </r>
  </si>
  <si>
    <t xml:space="preserve">辅助早期诊断1型糖尿病及糖尿病类型的辅助鉴别 </t>
  </si>
  <si>
    <t>附一：OGTT与胰岛素、C肽释放试验标本留取方法</t>
  </si>
  <si>
    <t>注意事项</t>
  </si>
  <si>
    <t>1.空腹取静脉血2mL（黄头带分离胶真空管，及时离心）                      2.将75g葡萄糖溶于250-300mL温开水，一次服下，开始计时                    3.服糖后分别在30分钟、60分钟、120分钟、180分钟各取静脉血2mL，并在采血管上注明采血时间
 （黄头带分离胶真空管，及时离心）             
4.分别检测五次的血糖、胰岛素、C肽</t>
  </si>
  <si>
    <t>1.试验期间禁食、禁水、禁大运动量活动
2.儿童服用葡萄糖按体重0.75g/kg，总量不超过75g
3.血糖应在取血后立即检测，胰岛素和C肽可以在五次标本留取完成后同时检测</t>
  </si>
  <si>
    <t>内分泌系列—甲状腺功能相关检测</t>
  </si>
  <si>
    <t>促甲状腺激素
（TSH）</t>
  </si>
  <si>
    <t>CEQD1000</t>
  </si>
  <si>
    <t>主要用于原发/继发甲减及甲亢诊断</t>
  </si>
  <si>
    <r>
      <rPr>
        <sz val="10"/>
        <rFont val="宋体"/>
        <family val="3"/>
        <charset val="134"/>
      </rPr>
      <t>总三碘甲状腺原氨酸（T</t>
    </r>
    <r>
      <rPr>
        <sz val="8"/>
        <rFont val="宋体"/>
        <family val="3"/>
        <charset val="134"/>
      </rPr>
      <t>3</t>
    </r>
    <r>
      <rPr>
        <sz val="10"/>
        <rFont val="宋体"/>
        <family val="3"/>
        <charset val="134"/>
      </rPr>
      <t>）</t>
    </r>
  </si>
  <si>
    <t>CEQJ1000</t>
  </si>
  <si>
    <t>判断甲状腺功能，受甲状腺结合蛋白影响较大</t>
  </si>
  <si>
    <r>
      <rPr>
        <sz val="10"/>
        <rFont val="宋体"/>
        <family val="3"/>
        <charset val="134"/>
      </rPr>
      <t>总甲状腺激素
（T</t>
    </r>
    <r>
      <rPr>
        <sz val="8"/>
        <rFont val="宋体"/>
        <family val="3"/>
        <charset val="134"/>
      </rPr>
      <t>4</t>
    </r>
    <r>
      <rPr>
        <sz val="10"/>
        <rFont val="宋体"/>
        <family val="3"/>
        <charset val="134"/>
      </rPr>
      <t>）</t>
    </r>
  </si>
  <si>
    <t>T4</t>
  </si>
  <si>
    <t>CEQH1000</t>
  </si>
  <si>
    <r>
      <rPr>
        <sz val="10"/>
        <rFont val="宋体"/>
        <family val="3"/>
        <charset val="134"/>
      </rPr>
      <t>游离三碘甲状腺原氨酸（FT</t>
    </r>
    <r>
      <rPr>
        <sz val="8"/>
        <rFont val="宋体"/>
        <family val="3"/>
        <charset val="134"/>
      </rPr>
      <t>3</t>
    </r>
    <r>
      <rPr>
        <sz val="10"/>
        <rFont val="宋体"/>
        <family val="3"/>
        <charset val="134"/>
      </rPr>
      <t>）</t>
    </r>
  </si>
  <si>
    <t>CEQM1000</t>
  </si>
  <si>
    <r>
      <rPr>
        <sz val="10"/>
        <rFont val="宋体"/>
        <family val="3"/>
        <charset val="134"/>
      </rPr>
      <t>甲亢和甲减的诊断、病情严重程度评估、疗效监测，临床型甲亢（T</t>
    </r>
    <r>
      <rPr>
        <sz val="8"/>
        <rFont val="宋体"/>
        <family val="3"/>
        <charset val="134"/>
      </rPr>
      <t>3</t>
    </r>
    <r>
      <rPr>
        <sz val="10"/>
        <rFont val="宋体"/>
        <family val="3"/>
        <charset val="134"/>
      </rPr>
      <t>型甲亢）的指标</t>
    </r>
  </si>
  <si>
    <r>
      <rPr>
        <sz val="10"/>
        <rFont val="宋体"/>
        <family val="3"/>
        <charset val="134"/>
      </rPr>
      <t>游离甲状腺素
（FT</t>
    </r>
    <r>
      <rPr>
        <sz val="8"/>
        <rFont val="宋体"/>
        <family val="3"/>
        <charset val="134"/>
      </rPr>
      <t>4</t>
    </r>
    <r>
      <rPr>
        <sz val="10"/>
        <rFont val="宋体"/>
        <family val="3"/>
        <charset val="134"/>
      </rPr>
      <t>）</t>
    </r>
  </si>
  <si>
    <t>CEQL1000</t>
  </si>
  <si>
    <t>甲亢和甲减的诊断、病情严重程度评估、疗效监测</t>
  </si>
  <si>
    <r>
      <rPr>
        <sz val="10"/>
        <color theme="1"/>
        <rFont val="宋体"/>
        <family val="3"/>
        <charset val="134"/>
      </rPr>
      <t>反T</t>
    </r>
    <r>
      <rPr>
        <sz val="8"/>
        <color theme="1"/>
        <rFont val="宋体"/>
        <family val="3"/>
        <charset val="134"/>
      </rPr>
      <t>3</t>
    </r>
    <r>
      <rPr>
        <sz val="10"/>
        <color theme="1"/>
        <rFont val="宋体"/>
        <family val="3"/>
        <charset val="134"/>
      </rPr>
      <t>（rT</t>
    </r>
    <r>
      <rPr>
        <sz val="8"/>
        <color theme="1"/>
        <rFont val="宋体"/>
        <family val="3"/>
        <charset val="134"/>
      </rPr>
      <t>3</t>
    </r>
    <r>
      <rPr>
        <sz val="10"/>
        <color theme="1"/>
        <rFont val="宋体"/>
        <family val="3"/>
        <charset val="134"/>
      </rPr>
      <t>）</t>
    </r>
  </si>
  <si>
    <t>CEQK1000</t>
  </si>
  <si>
    <r>
      <rPr>
        <sz val="10"/>
        <rFont val="宋体"/>
        <family val="3"/>
        <charset val="134"/>
      </rPr>
      <t>甲亢和甲减的诊断、低T</t>
    </r>
    <r>
      <rPr>
        <sz val="8"/>
        <rFont val="宋体"/>
        <family val="3"/>
        <charset val="134"/>
      </rPr>
      <t>3</t>
    </r>
    <r>
      <rPr>
        <sz val="10"/>
        <rFont val="宋体"/>
        <family val="3"/>
        <charset val="134"/>
      </rPr>
      <t>综合症的辅助诊断</t>
    </r>
  </si>
  <si>
    <t>甲状腺球蛋白（TG）</t>
  </si>
  <si>
    <t>CEQQ1000</t>
  </si>
  <si>
    <t>见于桥本氏病,甲状腺癌术后转移,甲亢、 甲减、突眼甲状腺肿,亚急性甲状腺炎</t>
  </si>
  <si>
    <t>抗甲状腺球蛋白抗体
（TGAb）</t>
  </si>
  <si>
    <t>CGEM1000</t>
  </si>
  <si>
    <t>自身免疫性甲状腺疾病的标志，如桥本氏甲状腺炎</t>
  </si>
  <si>
    <t>抗甲状腺微粒体抗体
（TMAb）</t>
  </si>
  <si>
    <t>CGEN1000</t>
  </si>
  <si>
    <t>抗甲状（腺）过氧化物酶抗体（TPOAb）</t>
  </si>
  <si>
    <t>CGEP1000</t>
  </si>
  <si>
    <t>促甲状腺素受体抗体
（TRAb）</t>
  </si>
  <si>
    <t>CEQP1000</t>
  </si>
  <si>
    <t>自身免疫性甲状腺疾病，慢性淋巴细胞甲状腺炎（桥本氏病）明显阳性，甲亢、甲减亦可呈阳性</t>
  </si>
  <si>
    <t>尿碘</t>
  </si>
  <si>
    <t>CEKD8000</t>
  </si>
  <si>
    <t>比色法</t>
  </si>
  <si>
    <t>随机尿液5ml</t>
  </si>
  <si>
    <t>反应体内碘代谢情况，对碘的补充进行指导；地方性甲状腺肿、甲状腺功能亢进等疾病诊疗评估</t>
  </si>
  <si>
    <t>甲状腺疾病及功能检测组合</t>
  </si>
  <si>
    <r>
      <rPr>
        <b/>
        <sz val="10"/>
        <rFont val="宋体"/>
        <family val="3"/>
        <charset val="134"/>
      </rPr>
      <t xml:space="preserve">甲功三项
</t>
    </r>
    <r>
      <rPr>
        <sz val="10"/>
        <rFont val="宋体"/>
        <family val="3"/>
        <charset val="134"/>
      </rPr>
      <t>（T3、T4、 TSH）</t>
    </r>
  </si>
  <si>
    <t>血清3ml</t>
  </si>
  <si>
    <t>判断甲状腺功能，甲亢、甲低、甲状腺肿瘤诊断及治疗监测</t>
  </si>
  <si>
    <r>
      <rPr>
        <b/>
        <sz val="10"/>
        <rFont val="宋体"/>
        <family val="3"/>
        <charset val="134"/>
      </rPr>
      <t xml:space="preserve">甲功五项
</t>
    </r>
    <r>
      <rPr>
        <sz val="10"/>
        <rFont val="宋体"/>
        <family val="3"/>
        <charset val="134"/>
      </rPr>
      <t>（TSH、T3、T4、FT3、FT4）</t>
    </r>
  </si>
  <si>
    <r>
      <rPr>
        <b/>
        <sz val="10"/>
        <rFont val="宋体"/>
        <family val="3"/>
        <charset val="134"/>
      </rPr>
      <t xml:space="preserve">甲状腺疾病自身抗体谱
</t>
    </r>
    <r>
      <rPr>
        <sz val="10"/>
        <rFont val="宋体"/>
        <family val="3"/>
        <charset val="134"/>
      </rPr>
      <t>（TGAb、TPOAb、TRAb）</t>
    </r>
  </si>
  <si>
    <t xml:space="preserve">自身免疫性甲状腺疾病,慢性淋巴细胞甲状腺炎(桥本氏病)明显阳性,甲亢、甲减亦可呈阳性 </t>
  </si>
  <si>
    <r>
      <rPr>
        <b/>
        <sz val="10"/>
        <rFont val="宋体"/>
        <family val="3"/>
        <charset val="134"/>
      </rPr>
      <t xml:space="preserve">甲功八项
</t>
    </r>
    <r>
      <rPr>
        <sz val="10"/>
        <rFont val="宋体"/>
        <family val="3"/>
        <charset val="134"/>
      </rPr>
      <t>（TSH、T3、T4、FT3、FT4、TGAb、TPOAb、TRAb）</t>
    </r>
  </si>
  <si>
    <t>判断甲状腺功能,鉴别自身免疫性甲状腺疾病</t>
  </si>
  <si>
    <t>内分泌系列—肾上腺功能相关检测</t>
  </si>
  <si>
    <t>促肾上腺皮质激素（ACTH）</t>
  </si>
  <si>
    <r>
      <rPr>
        <sz val="10"/>
        <rFont val="宋体"/>
        <family val="3"/>
        <charset val="134"/>
      </rPr>
      <t xml:space="preserve">EDTA抗凝静脉血2ml及时分离血浆，标本冷藏；
</t>
    </r>
    <r>
      <rPr>
        <b/>
        <sz val="10"/>
        <rFont val="宋体"/>
        <family val="3"/>
        <charset val="134"/>
      </rPr>
      <t>注：注明标本采集时间</t>
    </r>
  </si>
  <si>
    <t>用于垂体肾上腺皮质功能亢进或低下症的诊断和鉴别诊断；</t>
  </si>
  <si>
    <t>皮质醇（Cor）</t>
  </si>
  <si>
    <t>CEQX1000</t>
  </si>
  <si>
    <r>
      <rPr>
        <sz val="10"/>
        <rFont val="宋体"/>
        <family val="3"/>
        <charset val="134"/>
      </rPr>
      <t>血清1ml
注：避免溶血，</t>
    </r>
    <r>
      <rPr>
        <b/>
        <sz val="10"/>
        <rFont val="宋体"/>
        <family val="3"/>
        <charset val="134"/>
      </rPr>
      <t>注明标本采集时间</t>
    </r>
  </si>
  <si>
    <t>增高见于皮质醇增多症、肾上腺癌、应激反应、肥胖症、肝硬化等。降低见于肾上腺皮质功能减退</t>
  </si>
  <si>
    <t>CEQY2000</t>
  </si>
  <si>
    <t>CLIA</t>
  </si>
  <si>
    <t>7个工作日</t>
  </si>
  <si>
    <t>留24小时尿（硼酸10ml防腐），计尿量并注明于申请单上，取10ml送检</t>
  </si>
  <si>
    <t>血浆醛固酮（ALD）</t>
  </si>
  <si>
    <t>CEQW1000</t>
  </si>
  <si>
    <t>周一、三、五白天检测    次日报告</t>
  </si>
  <si>
    <r>
      <rPr>
        <sz val="10"/>
        <rFont val="宋体"/>
        <family val="3"/>
        <charset val="134"/>
      </rPr>
      <t xml:space="preserve">EDTA抗凝静脉血3ml，及时分离血浆，血浆送检；
</t>
    </r>
    <r>
      <rPr>
        <b/>
        <sz val="10"/>
        <rFont val="宋体"/>
        <family val="3"/>
        <charset val="134"/>
      </rPr>
      <t>注：需在申请单上备注立、卧位</t>
    </r>
  </si>
  <si>
    <t xml:space="preserve">原发性高血压辅助诊断,评估体内水钠代谢状况 </t>
  </si>
  <si>
    <t>17-羟孕酮（17-OHP4）</t>
  </si>
  <si>
    <t>CERP1000</t>
  </si>
  <si>
    <t>LC-MS/MS</t>
  </si>
  <si>
    <t>血清1ml
（建议使用红头不含分离胶的采血管）</t>
  </si>
  <si>
    <t>由21-羟化酶缺乏所引起的CAH特异性指标；也可用于分析男性和女性的普通痤疮、男性秃顶及一些不明原因的不育症等；</t>
  </si>
  <si>
    <t>尿17-羟皮质类固醇（17-OH）</t>
  </si>
  <si>
    <t>CEQZ2000</t>
  </si>
  <si>
    <t xml:space="preserve">留24小时尿（浓盐酸5ml防腐），计尿量并注明于申请单上，取30ml送检
</t>
  </si>
  <si>
    <t>判断肾上腺皮质功能紊乱的筛选指标</t>
  </si>
  <si>
    <t>尿17-酮类固醇（17-Keto）</t>
  </si>
  <si>
    <t>CERA2000</t>
  </si>
  <si>
    <t>尿香草扁桃酸定量（VMA）</t>
  </si>
  <si>
    <t>CESH2000</t>
  </si>
  <si>
    <t>9个工作日</t>
  </si>
  <si>
    <t>反映体内肾上腺素髓质激素的代谢变化，用于嗜铬细胞瘤的临床诊断</t>
  </si>
  <si>
    <t>儿茶酚胺系列检测套餐</t>
  </si>
  <si>
    <r>
      <rPr>
        <b/>
        <sz val="10"/>
        <rFont val="宋体"/>
        <family val="3"/>
        <charset val="134"/>
      </rPr>
      <t>血浆儿茶酚胺代谢物2项</t>
    </r>
    <r>
      <rPr>
        <sz val="10"/>
        <rFont val="宋体"/>
        <family val="3"/>
        <charset val="134"/>
      </rPr>
      <t xml:space="preserve">
   甲氧基去甲肾上腺素（NMN）
   甲氧基肾上腺素（MN）</t>
    </r>
  </si>
  <si>
    <t>CERD1000
CERC1000</t>
  </si>
  <si>
    <t>周一、三、五白天检测，周二四六报告</t>
  </si>
  <si>
    <t>EDTA抗凝全血3mL；8小时内分离血浆，将血浆转移至干净的采集管或保存管中，2~8℃保存送检</t>
  </si>
  <si>
    <t>排除嗜铬细胞瘤和副神经节瘤的最佳一线实验指标。测试的敏感性为96%到99%，特异性为79%至89%</t>
  </si>
  <si>
    <r>
      <rPr>
        <b/>
        <sz val="10"/>
        <rFont val="宋体"/>
        <family val="3"/>
        <charset val="134"/>
      </rPr>
      <t>血浆儿茶酚胺及其代谢物6项</t>
    </r>
    <r>
      <rPr>
        <sz val="10"/>
        <rFont val="宋体"/>
        <family val="3"/>
        <charset val="134"/>
      </rPr>
      <t xml:space="preserve">
   多巴胺（DA） 
   肾上腺素（E）
   去甲肾上腺素（NE）
   甲氧基去甲肾上腺素（NMN）
   甲氧基肾上腺素（MN）
   3-甲氧基酪胺（3-MT）</t>
    </r>
  </si>
  <si>
    <t>CERC1000*2 CERD1000*2 CERF1000*2</t>
  </si>
  <si>
    <t>通过检测儿茶酚胺及其代谢产物，更加全面辅助诊断嗜铬细胞瘤/副神经节瘤</t>
  </si>
  <si>
    <r>
      <rPr>
        <b/>
        <sz val="10"/>
        <rFont val="宋体"/>
        <family val="3"/>
        <charset val="134"/>
      </rPr>
      <t>尿儿茶酚胺检测（A套餐）</t>
    </r>
    <r>
      <rPr>
        <sz val="10"/>
        <rFont val="宋体"/>
        <family val="3"/>
        <charset val="134"/>
      </rPr>
      <t xml:space="preserve">
   多巴胺（DA）
   去甲肾上腺素（NE）
   肾上腺素（E）</t>
    </r>
  </si>
  <si>
    <t>CERF2000*3</t>
  </si>
  <si>
    <t>周二、四白天检测，次日报告</t>
  </si>
  <si>
    <t>24小时尿混匀后至少取5mL送检；（留取24小时尿，收集前在容器中加入25mL（儿童≤5岁：15mL）50%的乙酸防腐，同时记录并注明24小时尿总量）；2~8℃保存</t>
  </si>
  <si>
    <t>增高：嗜咯细胞瘤、交感母细胞瘤、原发性高血压、神经节 细胞瘤、糖尿病酮症酸中毒                                         
降低：甲亢、帕金森病、自主神经病变等</t>
  </si>
  <si>
    <r>
      <rPr>
        <b/>
        <sz val="10"/>
        <rFont val="宋体"/>
        <family val="3"/>
        <charset val="134"/>
      </rPr>
      <t>尿儿茶酚胺代谢物2项（B套餐）</t>
    </r>
    <r>
      <rPr>
        <sz val="10"/>
        <rFont val="宋体"/>
        <family val="3"/>
        <charset val="134"/>
      </rPr>
      <t xml:space="preserve">
   甲氧基去甲肾上腺素（NMN）
   甲氧基肾上腺素（MN）
   NMN+MN</t>
    </r>
  </si>
  <si>
    <t>排除嗜铬细胞瘤和副神经节瘤推荐的二线筛查方式</t>
  </si>
  <si>
    <r>
      <rPr>
        <b/>
        <sz val="10"/>
        <rFont val="宋体"/>
        <family val="3"/>
        <charset val="134"/>
      </rPr>
      <t xml:space="preserve">尿儿茶酚胺及其代谢物8项（C套餐）
  </t>
    </r>
    <r>
      <rPr>
        <sz val="10"/>
        <rFont val="宋体"/>
        <family val="3"/>
        <charset val="134"/>
      </rPr>
      <t xml:space="preserve"> 游离多巴胺（DA)
   游离去甲肾上腺素(NE)
   游离肾上腺素（E）
   甲氧基去甲肾上腺素（NMN）
   甲氧基肾上腺素（MN）
   3-甲氧基酪胺（3-MT）
   香草扁桃酸（VMA）
   高香草酸（HVM）  </t>
    </r>
  </si>
  <si>
    <t xml:space="preserve">CERF2000*3   
CERC1000*2 
CERD1000*2 
CESH2000
</t>
  </si>
  <si>
    <t>内分泌系列—生殖相关激素检测</t>
  </si>
  <si>
    <t>促黄体生成素（LH）</t>
  </si>
  <si>
    <t>CEQF8000</t>
  </si>
  <si>
    <t>检查下丘脑-垂体-卵巢功能,闭经,不孕,男性不育症等.</t>
  </si>
  <si>
    <t>促卵泡激素（FSH）</t>
  </si>
  <si>
    <t>CEQE8000</t>
  </si>
  <si>
    <t>血清1ml
（妊娠期请注明孕周）</t>
  </si>
  <si>
    <r>
      <rPr>
        <sz val="10"/>
        <color indexed="8"/>
        <rFont val="宋体"/>
        <family val="3"/>
        <charset val="134"/>
      </rPr>
      <t>雌二醇（E</t>
    </r>
    <r>
      <rPr>
        <sz val="8"/>
        <color indexed="8"/>
        <rFont val="宋体"/>
        <family val="3"/>
        <charset val="134"/>
      </rPr>
      <t>2</t>
    </r>
    <r>
      <rPr>
        <sz val="10"/>
        <color indexed="8"/>
        <rFont val="宋体"/>
        <family val="3"/>
        <charset val="134"/>
      </rPr>
      <t>）</t>
    </r>
  </si>
  <si>
    <t>CERH1000</t>
  </si>
  <si>
    <t>月经紊乱、性早熟、异常妊娠的辅助诊断</t>
  </si>
  <si>
    <t>孕酮（P）</t>
  </si>
  <si>
    <t>CERL1000</t>
  </si>
  <si>
    <t>对于监测月经周期、妊娠和葡萄胎有辅助诊断；</t>
  </si>
  <si>
    <t>睾酮（T）</t>
  </si>
  <si>
    <t>CERM1000</t>
  </si>
  <si>
    <t>评价男性性功能、性早熟和不育症等的指标</t>
  </si>
  <si>
    <t>泌乳素（PRL）</t>
  </si>
  <si>
    <t>CEQB8000</t>
  </si>
  <si>
    <t>主要用于垂体功能监测、肿瘤、不孕症的研究</t>
  </si>
  <si>
    <t>早孕的诊断；先兆流产、异位妊娠的诊断指标；绒癌、恶性葡萄胎和睾丸癌的辅助诊断等。</t>
  </si>
  <si>
    <t>总睾酮
（TT）</t>
  </si>
  <si>
    <t>活性最强的雄激素，维持外生殖器和第二性征的生长发育，其升高与CAH、特发性男性性早熟、PCOS等多种疾病相关</t>
  </si>
  <si>
    <t>雌二醇
（E2）</t>
  </si>
  <si>
    <t>活性最强的雌激素，能增进和调节妇性器官及副性征的正常发育，其升高和降低女性性早熟、雌激素有关的妇科肿瘤等疾病息息相关</t>
  </si>
  <si>
    <t>17-羟孕酮
（17-OHP4）</t>
  </si>
  <si>
    <t>可用于分析男性和女性的普通痤疮、男性秃顶及一些不明原因的不育症等；</t>
  </si>
  <si>
    <r>
      <rPr>
        <sz val="10"/>
        <rFont val="宋体"/>
        <family val="3"/>
        <charset val="134"/>
      </rPr>
      <t>游离雌三醇
（FE</t>
    </r>
    <r>
      <rPr>
        <sz val="8"/>
        <rFont val="宋体"/>
        <family val="3"/>
        <charset val="134"/>
      </rPr>
      <t>3</t>
    </r>
    <r>
      <rPr>
        <sz val="10"/>
        <rFont val="宋体"/>
        <family val="3"/>
        <charset val="134"/>
      </rPr>
      <t>）</t>
    </r>
  </si>
  <si>
    <t>CERK1000</t>
  </si>
  <si>
    <t>胎盘功能的监测</t>
  </si>
  <si>
    <t>性激素结合球蛋白
（SHBG）</t>
  </si>
  <si>
    <t>CERU1000</t>
  </si>
  <si>
    <t>女性多毛症、男性化、乳房早熟、多囊卵巢综合征、肥胖、甲状腺功能低下，男性性腺机能减退等疾病的辅助诊断等</t>
  </si>
  <si>
    <t>抗缪勒管激素
（AMH）</t>
  </si>
  <si>
    <t>判定卵巢储备功能，预测绝经年龄，辅助诊断性别发育异常，卵巢颗粒细胞瘤、POCS、POF</t>
  </si>
  <si>
    <t>抑制素B(INHB)</t>
  </si>
  <si>
    <t>周二、四白天检测
次日报告</t>
  </si>
  <si>
    <t>体外辅助诊断，检测人血清中INHB浓度</t>
  </si>
  <si>
    <t>性腺疾病及功能检测组合</t>
  </si>
  <si>
    <r>
      <rPr>
        <b/>
        <sz val="10"/>
        <rFont val="宋体"/>
        <family val="3"/>
        <charset val="134"/>
      </rPr>
      <t xml:space="preserve">闭经四项
</t>
    </r>
    <r>
      <rPr>
        <sz val="10"/>
        <rFont val="宋体"/>
        <family val="3"/>
        <charset val="134"/>
      </rPr>
      <t>（FSH、 LH、 E</t>
    </r>
    <r>
      <rPr>
        <vertAlign val="subscript"/>
        <sz val="10"/>
        <rFont val="宋体"/>
        <family val="3"/>
        <charset val="134"/>
      </rPr>
      <t>2</t>
    </r>
    <r>
      <rPr>
        <sz val="10"/>
        <rFont val="宋体"/>
        <family val="3"/>
        <charset val="134"/>
      </rPr>
      <t>、PRL）</t>
    </r>
  </si>
  <si>
    <t>女性闭经的辅助诊断</t>
  </si>
  <si>
    <r>
      <rPr>
        <b/>
        <sz val="10"/>
        <rFont val="宋体"/>
        <family val="3"/>
        <charset val="134"/>
      </rPr>
      <t xml:space="preserve">睾丸功能检测激素三项
</t>
    </r>
    <r>
      <rPr>
        <sz val="10"/>
        <rFont val="宋体"/>
        <family val="3"/>
        <charset val="134"/>
      </rPr>
      <t>（FSH、 LH、T ）</t>
    </r>
  </si>
  <si>
    <t>男性睾丸功能评价</t>
  </si>
  <si>
    <r>
      <rPr>
        <b/>
        <sz val="10"/>
        <rFont val="宋体"/>
        <family val="3"/>
        <charset val="134"/>
      </rPr>
      <t xml:space="preserve">男性不孕检测激素五项
</t>
    </r>
    <r>
      <rPr>
        <sz val="10"/>
        <rFont val="宋体"/>
        <family val="3"/>
        <charset val="134"/>
      </rPr>
      <t>（FSH、 LH、 E</t>
    </r>
    <r>
      <rPr>
        <vertAlign val="subscript"/>
        <sz val="10"/>
        <rFont val="宋体"/>
        <family val="3"/>
        <charset val="134"/>
      </rPr>
      <t>2</t>
    </r>
    <r>
      <rPr>
        <sz val="10"/>
        <rFont val="宋体"/>
        <family val="3"/>
        <charset val="134"/>
      </rPr>
      <t xml:space="preserve"> 、T 、PRL）</t>
    </r>
  </si>
  <si>
    <t>辅助诊断男性不孕症</t>
  </si>
  <si>
    <r>
      <rPr>
        <b/>
        <sz val="10"/>
        <rFont val="宋体"/>
        <family val="3"/>
        <charset val="134"/>
      </rPr>
      <t xml:space="preserve">性激素四项
</t>
    </r>
    <r>
      <rPr>
        <sz val="10"/>
        <rFont val="宋体"/>
        <family val="3"/>
        <charset val="134"/>
      </rPr>
      <t>（FSH、 LH、 E</t>
    </r>
    <r>
      <rPr>
        <vertAlign val="subscript"/>
        <sz val="10"/>
        <rFont val="宋体"/>
        <family val="3"/>
        <charset val="134"/>
      </rPr>
      <t>2</t>
    </r>
    <r>
      <rPr>
        <sz val="10"/>
        <rFont val="宋体"/>
        <family val="3"/>
        <charset val="134"/>
      </rPr>
      <t>、 P ）</t>
    </r>
  </si>
  <si>
    <t>闭经、性早熟、妊娠，不孕、不育等疾病观察指标</t>
  </si>
  <si>
    <r>
      <rPr>
        <b/>
        <sz val="10"/>
        <rFont val="宋体"/>
        <family val="3"/>
        <charset val="134"/>
      </rPr>
      <t xml:space="preserve">性激素六项
</t>
    </r>
    <r>
      <rPr>
        <sz val="10"/>
        <rFont val="宋体"/>
        <family val="3"/>
        <charset val="134"/>
      </rPr>
      <t>（FSH、 LH、 E</t>
    </r>
    <r>
      <rPr>
        <vertAlign val="subscript"/>
        <sz val="10"/>
        <rFont val="宋体"/>
        <family val="3"/>
        <charset val="134"/>
      </rPr>
      <t>2</t>
    </r>
    <r>
      <rPr>
        <sz val="10"/>
        <rFont val="宋体"/>
        <family val="3"/>
        <charset val="134"/>
      </rPr>
      <t>、 P 、T 、PRL）</t>
    </r>
  </si>
  <si>
    <t xml:space="preserve">闭经,性早熟,妊娠,不孕,不育,泌乳素瘤等疾病观察指标 </t>
  </si>
  <si>
    <r>
      <rPr>
        <b/>
        <sz val="10"/>
        <rFont val="宋体"/>
        <family val="3"/>
        <charset val="134"/>
      </rPr>
      <t xml:space="preserve">儿童性早熟激素8项
</t>
    </r>
    <r>
      <rPr>
        <sz val="10"/>
        <rFont val="宋体"/>
        <family val="3"/>
        <charset val="134"/>
      </rPr>
      <t>（孕酮  17-羟孕酮 雄烯二酮  脱氢表雄酮 总睾酮 11-脱氧皮质醇 脱氧皮质酮 皮质醇）</t>
    </r>
  </si>
  <si>
    <t>血清2ml
（建议使用红头不含分离胶的采血管）</t>
  </si>
  <si>
    <t>用于不同类型性早熟的鉴别诊断和辅助诊断。</t>
  </si>
  <si>
    <r>
      <rPr>
        <b/>
        <sz val="10"/>
        <rFont val="宋体"/>
        <family val="3"/>
        <charset val="134"/>
      </rPr>
      <t xml:space="preserve">高雄激素血症套餐
</t>
    </r>
    <r>
      <rPr>
        <sz val="10"/>
        <rFont val="宋体"/>
        <family val="3"/>
        <charset val="134"/>
      </rPr>
      <t>（17-羟孕酮 雄烯二酮 脱氢表雄酮 总睾酮 游离睾酮 硫酸脱氢表雄酮）</t>
    </r>
  </si>
  <si>
    <t>用于不同类型高雄激素的鉴别诊断和辅助诊断。</t>
  </si>
  <si>
    <r>
      <rPr>
        <b/>
        <sz val="10"/>
        <rFont val="宋体"/>
        <family val="3"/>
        <charset val="134"/>
      </rPr>
      <t xml:space="preserve">雌激素三项
</t>
    </r>
    <r>
      <rPr>
        <sz val="10"/>
        <rFont val="宋体"/>
        <family val="3"/>
        <charset val="134"/>
      </rPr>
      <t>（雌酮 雌二醇 雌三醇）</t>
    </r>
  </si>
  <si>
    <t>雌酮和雌三醇是雌二醇的代谢产物，同时测定可以反映体内雌激素代谢状态</t>
  </si>
  <si>
    <t>感染性疾病系列—病原体检测</t>
  </si>
  <si>
    <r>
      <rPr>
        <b/>
        <sz val="10"/>
        <rFont val="宋体"/>
        <family val="3"/>
        <charset val="134"/>
      </rPr>
      <t xml:space="preserve">病毒抗体全套
</t>
    </r>
    <r>
      <rPr>
        <sz val="10"/>
        <rFont val="宋体"/>
        <family val="3"/>
        <charset val="134"/>
      </rPr>
      <t>（RV-IgM、CMV-IgM、HSVⅠ、Ⅱ-IgM、COX-IgM、MV-IgM、EB病毒EA-IgA、VCA-IgM、VCA-IgG、VCA-IgA、ADV-IgM）</t>
    </r>
  </si>
  <si>
    <t>病毒感染性疾病筛查</t>
  </si>
  <si>
    <r>
      <rPr>
        <b/>
        <sz val="10"/>
        <rFont val="宋体"/>
        <family val="3"/>
        <charset val="134"/>
      </rPr>
      <t xml:space="preserve">肺炎四项
</t>
    </r>
    <r>
      <rPr>
        <sz val="10"/>
        <rFont val="宋体"/>
        <family val="3"/>
        <charset val="134"/>
      </rPr>
      <t>（Mpn-IgG/IgM、Cpn-IgG/IgM）</t>
    </r>
  </si>
  <si>
    <t>周一、三、五白天检测，  次日报告</t>
  </si>
  <si>
    <t>血清2ml
注：微型颗粒可导致假阳性</t>
  </si>
  <si>
    <t>感染性肺炎的辅助诊断</t>
  </si>
  <si>
    <t>肺炎支原体抗体</t>
  </si>
  <si>
    <t>Mp-IgM</t>
  </si>
  <si>
    <t>CGPJ8000</t>
  </si>
  <si>
    <t>血清1ml
注：微型颗粒可导致假阳性</t>
  </si>
  <si>
    <t>辅助诊断支原体肺炎，IgG抗体的检测可用于回顾性诊断和流行病调查</t>
  </si>
  <si>
    <t>Mp-IgG</t>
  </si>
  <si>
    <t>肺炎支原体DNA（MP-DNA）</t>
  </si>
  <si>
    <t>CLAB8000</t>
  </si>
  <si>
    <t>荧光定量PCR</t>
  </si>
  <si>
    <t>肺深部咳痰1-4ml或者鼻咽拭子密闭送检</t>
  </si>
  <si>
    <t>用于支原体引起的呼吸道感染的诊断</t>
  </si>
  <si>
    <t>肺炎衣原体抗体</t>
  </si>
  <si>
    <t>Cp-IgM</t>
  </si>
  <si>
    <t>CGPM1000</t>
  </si>
  <si>
    <t>辅助诊断肺炎，单份血清IgM抗体阳性，近期感染可能性很大</t>
  </si>
  <si>
    <t>Cp-IgG</t>
  </si>
  <si>
    <t>衣原体抗原检测</t>
  </si>
  <si>
    <t>CGNZ8000</t>
  </si>
  <si>
    <t>金标法</t>
  </si>
  <si>
    <t>2个工作日</t>
  </si>
  <si>
    <t>分泌物送检</t>
  </si>
  <si>
    <t>查衣原体</t>
  </si>
  <si>
    <t>沙眼衣原体抗体</t>
  </si>
  <si>
    <t>CT-IgG</t>
  </si>
  <si>
    <t>CGNY8000</t>
  </si>
  <si>
    <t>辅助诊断沙眼衣原体感染</t>
  </si>
  <si>
    <t>CT-IgM</t>
  </si>
  <si>
    <t>结核杆菌抗体检测（TB-Ab）</t>
  </si>
  <si>
    <t>CGPA1000</t>
  </si>
  <si>
    <t>用于结核病的辅助诊断</t>
  </si>
  <si>
    <t>结核杆菌DNA检测（TB-DNA）</t>
  </si>
  <si>
    <t>CLBB8000</t>
  </si>
  <si>
    <t>荧光定性PCR</t>
  </si>
  <si>
    <t>清晨深部痰于
洁净容器中</t>
  </si>
  <si>
    <t>用于结核病的早期诊断</t>
  </si>
  <si>
    <t>结核感染T细胞检测（TB-IGRA）</t>
  </si>
  <si>
    <t>CANQ1000*3
CGCP1000*3</t>
  </si>
  <si>
    <t>周一至周五接收标本，3个工作日报告</t>
  </si>
  <si>
    <t>肝素锂抗凝全血8ml，忌高温、冷冻、冷藏。避免溶血、凝血</t>
  </si>
  <si>
    <t>隐性结核排查，肺外结核辅助诊断，儿童结核病的辅助诊断，高结核暴露风险人群筛查</t>
  </si>
  <si>
    <t>结核分枝杆菌及利福平耐药检测
（Xpext MTB/RIF）</t>
  </si>
  <si>
    <t>CLBB8000
CLFB8000</t>
  </si>
  <si>
    <t>用于结核病的辅助诊断利福平耐药检测</t>
  </si>
  <si>
    <t>嗜肺军团菌抗体（LP-Ab）</t>
  </si>
  <si>
    <t>胶体金法</t>
  </si>
  <si>
    <t>血清1ml
注：脂血或溶血对结果有影响</t>
  </si>
  <si>
    <t>用于军团病的辅助诊断</t>
  </si>
  <si>
    <r>
      <rPr>
        <vertAlign val="superscript"/>
        <sz val="10"/>
        <rFont val="宋体"/>
        <family val="3"/>
        <charset val="134"/>
      </rPr>
      <t>13</t>
    </r>
    <r>
      <rPr>
        <sz val="10"/>
        <rFont val="宋体"/>
        <family val="3"/>
        <charset val="134"/>
      </rPr>
      <t>C-幽门螺杆菌呼气实验
（</t>
    </r>
    <r>
      <rPr>
        <vertAlign val="superscript"/>
        <sz val="10"/>
        <rFont val="宋体"/>
        <family val="3"/>
        <charset val="134"/>
      </rPr>
      <t>13</t>
    </r>
    <r>
      <rPr>
        <sz val="10"/>
        <rFont val="宋体"/>
        <family val="3"/>
        <charset val="134"/>
      </rPr>
      <t>C-UBT）</t>
    </r>
  </si>
  <si>
    <t>CGQE9000</t>
  </si>
  <si>
    <t>红外光谱法</t>
  </si>
  <si>
    <t>专用呼气袋收集</t>
  </si>
  <si>
    <t>用于检测幽门螺杆菌感染</t>
  </si>
  <si>
    <r>
      <rPr>
        <vertAlign val="superscript"/>
        <sz val="10"/>
        <rFont val="宋体"/>
        <family val="3"/>
        <charset val="134"/>
      </rPr>
      <t>14</t>
    </r>
    <r>
      <rPr>
        <sz val="10"/>
        <rFont val="宋体"/>
        <family val="3"/>
        <charset val="134"/>
      </rPr>
      <t>C-幽门螺杆菌呼气实验
（</t>
    </r>
    <r>
      <rPr>
        <vertAlign val="superscript"/>
        <sz val="10"/>
        <rFont val="宋体"/>
        <family val="3"/>
        <charset val="134"/>
      </rPr>
      <t>14</t>
    </r>
    <r>
      <rPr>
        <sz val="10"/>
        <rFont val="宋体"/>
        <family val="3"/>
        <charset val="134"/>
      </rPr>
      <t>C-UBT）</t>
    </r>
  </si>
  <si>
    <t>CGQF9000</t>
  </si>
  <si>
    <t>液闪法</t>
  </si>
  <si>
    <t>专用呼气卡收集</t>
  </si>
  <si>
    <r>
      <rPr>
        <b/>
        <sz val="10"/>
        <rFont val="宋体"/>
        <family val="3"/>
        <charset val="134"/>
      </rPr>
      <t>幽门螺杆菌HP抗体谱</t>
    </r>
    <r>
      <rPr>
        <sz val="10"/>
        <rFont val="宋体"/>
        <family val="3"/>
        <charset val="134"/>
      </rPr>
      <t xml:space="preserve">
  尿素酶亚单位A抗体 尿素酶亚单位B抗体
  细胞空泡毒素蛋白A 细胞毒素相关蛋白A</t>
    </r>
  </si>
  <si>
    <t>CGQD6000*2
CJDD1000*2</t>
  </si>
  <si>
    <t>免疫印迹法</t>
  </si>
  <si>
    <t>用于检测幽门螺杆菌感染分型诊断</t>
  </si>
  <si>
    <t>幽门螺杆菌抗体
（HP-Ab IgG）</t>
  </si>
  <si>
    <r>
      <rPr>
        <sz val="10"/>
        <rFont val="宋体"/>
        <family val="3"/>
        <charset val="134"/>
      </rPr>
      <t>意义同</t>
    </r>
    <r>
      <rPr>
        <vertAlign val="superscript"/>
        <sz val="10"/>
        <rFont val="宋体"/>
        <family val="3"/>
        <charset val="134"/>
      </rPr>
      <t>14</t>
    </r>
    <r>
      <rPr>
        <sz val="10"/>
        <rFont val="宋体"/>
        <family val="3"/>
        <charset val="134"/>
      </rPr>
      <t>C-幽门螺杆菌呼气实验，主要用于初筛</t>
    </r>
  </si>
  <si>
    <t>腺病毒抗体测定（ADV-IgM）</t>
  </si>
  <si>
    <t>CGNB1000</t>
  </si>
  <si>
    <t>腺病毒急性感染指标，有助于呼吸道疾病的诊断</t>
  </si>
  <si>
    <t>呼吸道合胞病毒抗体（RSV-IgM）</t>
  </si>
  <si>
    <t>CGMW1000</t>
  </si>
  <si>
    <t>呼吸道合胞病毒急性感染指标，有助于婴幼儿细支气管炎和细支气管肺炎的诊断</t>
  </si>
  <si>
    <t>EB病毒抗体全套</t>
  </si>
  <si>
    <t>EA-IgA</t>
  </si>
  <si>
    <t>CGMS1000</t>
  </si>
  <si>
    <t>主要用于鼻咽癌的辅助诊断，其他由EB病毒引起的疾病，如传染性单核细胞增多症、病毒性脑膜炎、肝损害、上呼吸道感染等</t>
  </si>
  <si>
    <t>VCA-IgG</t>
  </si>
  <si>
    <t>CGMT1000</t>
  </si>
  <si>
    <t>VCA-IgM</t>
  </si>
  <si>
    <t>VCA-IgA</t>
  </si>
  <si>
    <t>CGMV1000</t>
  </si>
  <si>
    <t>核心抗原IgG抗体，出现于感染后的4-6周，阳性效价较低，但可持续终身</t>
  </si>
  <si>
    <t>项目新增</t>
  </si>
  <si>
    <t>EB病毒DNA
（EB-DNA）</t>
  </si>
  <si>
    <t>CLBH8000</t>
  </si>
  <si>
    <t>周二、四、六白天检测，次日报告</t>
  </si>
  <si>
    <t>外周血样本2ml（EDTA或枸橼酸钠抗凝剂）</t>
  </si>
  <si>
    <t>鼻咽癌、传染性单核细胞增多症和非洲儿童恶性淋巴瘤的诊断</t>
  </si>
  <si>
    <t>柯萨奇病毒抗体</t>
  </si>
  <si>
    <t>COX-IgG</t>
  </si>
  <si>
    <t>CGNG1000</t>
  </si>
  <si>
    <t>周一、四白天检测，次日报告</t>
  </si>
  <si>
    <t>用于诊断柯萨奇病毒引起的疾病
如：心肌炎和心包炎、无菌性脑膜炎、麻痹等</t>
  </si>
  <si>
    <t>COX-IgM</t>
  </si>
  <si>
    <t>水痘—带状疱疹
病毒抗体</t>
  </si>
  <si>
    <t>VZV-IgM</t>
  </si>
  <si>
    <t>CGNA8000</t>
  </si>
  <si>
    <t>水痘、带状疱疹病毒感染的指标，有助于水痘和带状疱疹的诊断</t>
  </si>
  <si>
    <t xml:space="preserve">VZV-IgG </t>
  </si>
  <si>
    <t>麻疹病毒抗体测定</t>
  </si>
  <si>
    <t>MV-IgM</t>
  </si>
  <si>
    <t>CGNK1000</t>
  </si>
  <si>
    <t>辅助诊断麻疹病毒感染</t>
  </si>
  <si>
    <t>MV-IgG</t>
  </si>
  <si>
    <t xml:space="preserve">埃可病毒抗体 </t>
  </si>
  <si>
    <t xml:space="preserve">ECHO-IgM </t>
  </si>
  <si>
    <t>CGNM1000</t>
  </si>
  <si>
    <t>埃可病毒感染筛查</t>
  </si>
  <si>
    <t xml:space="preserve">ECHO-IgG </t>
  </si>
  <si>
    <t>细小病毒B19抗体</t>
  </si>
  <si>
    <t>PVB19-IgM</t>
  </si>
  <si>
    <t>可引起感染性红斑、宫内感染（流产率7-9%）；可以诱发血小板减少性紫癜、再障</t>
  </si>
  <si>
    <t>PVB19-IgG</t>
  </si>
  <si>
    <t>乙型脑炎病毒抗体</t>
  </si>
  <si>
    <t>EEBV-IgG</t>
  </si>
  <si>
    <t>CGNH8000</t>
  </si>
  <si>
    <t>用于监测乙型脑炎病毒感染引起的疾病
在发病后的第4天出现于病人的血中，2周后持续阳性可达80%，继而逐渐下降</t>
  </si>
  <si>
    <t>EEBV-IgM</t>
  </si>
  <si>
    <t>抗莱姆病抗体</t>
  </si>
  <si>
    <t xml:space="preserve">BB-IgM </t>
  </si>
  <si>
    <t>CGPV1000</t>
  </si>
  <si>
    <t>抗莱姆病感染筛查</t>
  </si>
  <si>
    <t xml:space="preserve">BB-IgG </t>
  </si>
  <si>
    <t>汉坦病毒抗体检测(HV-IgG、HV-IgM)</t>
  </si>
  <si>
    <t>CGND1000</t>
  </si>
  <si>
    <t>辅助汉坦病毒感染筛查</t>
  </si>
  <si>
    <t>巨细胞病毒抗体</t>
  </si>
  <si>
    <t>CMV-IgM</t>
  </si>
  <si>
    <t>CGMM1000</t>
  </si>
  <si>
    <t>周二、三、四、六白天检测，次日报告</t>
  </si>
  <si>
    <t>辅助巨细胞病毒感染筛查诊断</t>
  </si>
  <si>
    <t>CMV-IgG</t>
  </si>
  <si>
    <t>单纯疱疹病毒Ⅰ型DNA
（HSV I-DNA）</t>
  </si>
  <si>
    <t>PCR</t>
  </si>
  <si>
    <t>生殖泌尿道分泌物送检</t>
  </si>
  <si>
    <t>阳性多见于单纯疱疹病毒携带者及由单纯疱疹病毒引起的一些疾病，如：单纯疱疹性脑炎、单纯疱疹性角膜炎、口腔疱疹等</t>
  </si>
  <si>
    <t>正常</t>
  </si>
  <si>
    <t>单纯疱疹病毒Ⅱ型DNA
（HSV II-DNA）</t>
  </si>
  <si>
    <t>巨细胞病毒DNA
（CMV-DNA）</t>
  </si>
  <si>
    <t>CLBD8000</t>
  </si>
  <si>
    <t>血清1ml或尿液10ml</t>
  </si>
  <si>
    <t>巨细胞病毒感染的早期诊断、常可引起肺炎及肾移植病人的感染</t>
  </si>
  <si>
    <t>G实验
（(1,3)-β-D-葡聚糖试验）</t>
  </si>
  <si>
    <t>CJHR8000</t>
  </si>
  <si>
    <t>显色法</t>
  </si>
  <si>
    <t>专用无热源采血管静脉血2ml</t>
  </si>
  <si>
    <t>真菌感染辅助诊断</t>
  </si>
  <si>
    <t>GM试验
（半乳甘露聚糖实验）</t>
  </si>
  <si>
    <t>CJHS8000</t>
  </si>
  <si>
    <t>曲霉感染辅助诊断</t>
  </si>
  <si>
    <t>抗链球菌溶血素O
（ASO）</t>
  </si>
  <si>
    <t>CGPB1000</t>
  </si>
  <si>
    <t>滴度不断上升，提示近期有化脓性链球菌感染，对急性扁桃体炎、急性肾小球肾炎、风湿热的诊断有重要意义；类风湿性关节炎患者ASO不升高，可作为与风湿病的鉴别诊断</t>
  </si>
  <si>
    <t>隐球菌抗原定性试验（乳胶凝集试验）</t>
  </si>
  <si>
    <t>隐球菌感染辅助诊断</t>
  </si>
  <si>
    <t>念珠菌抗原甘露聚糖检测（Mn试验）</t>
  </si>
  <si>
    <t>念珠菌感染辅助诊断</t>
  </si>
  <si>
    <t>念珠菌抗体IgG检测</t>
  </si>
  <si>
    <t>内毒素定量测定</t>
  </si>
  <si>
    <t>CJDC1000</t>
  </si>
  <si>
    <t>透析液1ml</t>
  </si>
  <si>
    <t>内毒素测定</t>
  </si>
  <si>
    <t>诺如病毒核酸检测</t>
  </si>
  <si>
    <t>CLAE8000</t>
  </si>
  <si>
    <t>周一至周五白天检测，次日报告</t>
  </si>
  <si>
    <t>粪便</t>
  </si>
  <si>
    <t>诺如病毒感染筛查</t>
  </si>
  <si>
    <t>新型冠状病毒核酸检测</t>
  </si>
  <si>
    <t>CLAE8000-L</t>
  </si>
  <si>
    <t>咽拭子等</t>
  </si>
  <si>
    <t>新型冠状病毒感染筛查</t>
  </si>
  <si>
    <t>新型冠状病毒抗体检测（IgG+IgM）</t>
  </si>
  <si>
    <t>CGNL1000*2</t>
  </si>
  <si>
    <t>血清1mL</t>
  </si>
  <si>
    <t>新型冠状病毒感染辅助诊断及流病监测</t>
  </si>
  <si>
    <t>呼吸道病毒3项检测</t>
  </si>
  <si>
    <t>自主收费</t>
  </si>
  <si>
    <t>多重PCR</t>
  </si>
  <si>
    <t>甲型、乙型流感病毒及呼吸道合胞病毒诊断与鉴别诊断</t>
  </si>
  <si>
    <t>呼吸道病原体核酸7项</t>
  </si>
  <si>
    <t>甲型流感、乙型流感、呼吸道合胞病毒、腺病毒、肺炎支原体、肺炎衣原体、百日咳杆菌10种致病病原体的诊断与鉴别诊断</t>
  </si>
  <si>
    <t>呼吸道病原体核酸10项</t>
  </si>
  <si>
    <t>甲型流感病毒、乙型流感病毒、呼吸道合胞病毒、腺病毒、肺炎支原体、人偏肺病毒、副流感病毒1型、副流感病毒2型、冠状病毒、人博卡病毒10种致病病原体的诊断与鉴别诊断</t>
  </si>
  <si>
    <t>核酸质谱</t>
  </si>
  <si>
    <t>鼻咽拭子、痰液、肺泡灌洗液4-5ml</t>
  </si>
  <si>
    <t>呼吸道多重感染病原体检测</t>
  </si>
  <si>
    <t>病毒性脑炎7项检测</t>
  </si>
  <si>
    <t>脑脊液2mL</t>
  </si>
  <si>
    <t>肠道病毒、腺病毒、巨细胞病毒、单纯疱疹病毒I型、EB病毒、肠道病毒71型、柯萨奇病毒等7种病毒感染诊断与鉴别诊断</t>
  </si>
  <si>
    <t>感染性腹泻病原体检测</t>
  </si>
  <si>
    <t>大于2mL 的水样粪便，无添加无菌样本管</t>
  </si>
  <si>
    <t>病原体宏基因组测序（DNA检测）</t>
  </si>
  <si>
    <t>二代测序</t>
  </si>
  <si>
    <t>48h内</t>
  </si>
  <si>
    <t>血液、痰液、脑脊液、房水、各种拭子、渗出液、体液、肺泡灌洗液、组织、穿刺样本、粪便等各类感染标本。所有标本2-8℃保存运输，长期保存需放置-20℃或更低。血液不能直接冷冻，长期保存需先分离提取血浆，将血浆冷冻。</t>
  </si>
  <si>
    <t>病原体宏基因组测序（DNA+RNA检测）</t>
  </si>
  <si>
    <t>病原体Nano-seq宏基因组测序（DNA检测）</t>
  </si>
  <si>
    <t>三代测序</t>
  </si>
  <si>
    <t>3-4个工作日</t>
  </si>
  <si>
    <t>病原体Nano-seq宏基因组测序
（DNA+RNA检测）</t>
  </si>
  <si>
    <t>感染性疾病系列—病毒性肝炎相关检测</t>
  </si>
  <si>
    <t>病毒性肝炎常用检测组合</t>
  </si>
  <si>
    <r>
      <rPr>
        <b/>
        <sz val="10"/>
        <rFont val="宋体"/>
        <family val="3"/>
        <charset val="134"/>
      </rPr>
      <t xml:space="preserve">乙肝五项（定性）
</t>
    </r>
    <r>
      <rPr>
        <sz val="10"/>
        <rFont val="宋体"/>
        <family val="3"/>
        <charset val="134"/>
      </rPr>
      <t>(HBsAg、HBsAb、HBeAg、HBeAb、HBcAb)</t>
    </r>
  </si>
  <si>
    <t>判断慢性肝炎活动性或非活动性,反映病毒感染的状态,人群乙肝疫苗注射效果的判断等</t>
  </si>
  <si>
    <r>
      <rPr>
        <b/>
        <sz val="10"/>
        <rFont val="宋体"/>
        <family val="3"/>
        <charset val="134"/>
      </rPr>
      <t xml:space="preserve">乙肝五项（定量）
</t>
    </r>
    <r>
      <rPr>
        <sz val="10"/>
        <rFont val="宋体"/>
        <family val="3"/>
        <charset val="134"/>
      </rPr>
      <t>(HBsAg、HBsAb、HBeAg、HBeAb、HBcAb)</t>
    </r>
  </si>
  <si>
    <r>
      <rPr>
        <b/>
        <sz val="10"/>
        <rFont val="宋体"/>
        <family val="3"/>
        <charset val="134"/>
      </rPr>
      <t xml:space="preserve">肝炎全套
</t>
    </r>
    <r>
      <rPr>
        <sz val="10"/>
        <rFont val="宋体"/>
        <family val="3"/>
        <charset val="134"/>
      </rPr>
      <t>(HAV-IgM、 HBsAg、HCV-Ab、HDV-IgM、HEV-IgM)</t>
    </r>
  </si>
  <si>
    <t>血清2ml
注：脂血、严重溶血、高蛋白血症对检测结果有干扰</t>
  </si>
  <si>
    <t xml:space="preserve">辅助诊断肝炎 </t>
  </si>
  <si>
    <r>
      <rPr>
        <b/>
        <sz val="10"/>
        <rFont val="宋体"/>
        <family val="3"/>
        <charset val="134"/>
      </rPr>
      <t xml:space="preserve">肝纤维化四项
</t>
    </r>
    <r>
      <rPr>
        <sz val="10"/>
        <rFont val="宋体"/>
        <family val="3"/>
        <charset val="134"/>
      </rPr>
      <t>（HA、LN、III、IV）</t>
    </r>
  </si>
  <si>
    <t xml:space="preserve">判断肝脏纤维化程度 </t>
  </si>
  <si>
    <t>甲肝抗体定性测定
（HAV-IgM）</t>
  </si>
  <si>
    <t>CGLE1000</t>
  </si>
  <si>
    <t>血清1ml
注：生物素治疗的患者
   停药8小时后取血</t>
  </si>
  <si>
    <t>辅助诊断甲肝急性感染</t>
  </si>
  <si>
    <t>乙肝表面抗原定性（HBsAg）</t>
  </si>
  <si>
    <t>CGLG1000</t>
  </si>
  <si>
    <t>血清2ml
注：生物素治疗患者需
  停药8小时后取血</t>
  </si>
  <si>
    <t>判断急慢性乙型肝炎活动性或非活动性,反映病毒感染的状态,人群乙肝疫苗注射效果的判断等</t>
  </si>
  <si>
    <t>乙肝表面抗体定性（HBsAb）</t>
  </si>
  <si>
    <t>CGLK1000</t>
  </si>
  <si>
    <t>乙肝e抗原定性
（HBeAg）</t>
  </si>
  <si>
    <t>CGLM1000</t>
  </si>
  <si>
    <t>乙肝e抗体定性
（HBeAb）</t>
  </si>
  <si>
    <t>CGLP1000</t>
  </si>
  <si>
    <t>乙肝核心抗体定性（HBcAb）</t>
  </si>
  <si>
    <t>CGLS1000</t>
  </si>
  <si>
    <t>乙肝表面抗原定量
（HBsAg）</t>
  </si>
  <si>
    <t>CGLH1000</t>
  </si>
  <si>
    <t>判断急慢性乙型肝炎活动性或非活动性,反映病毒感染的状态,人群乙肝疫苗注射效果的判断等
详见附四</t>
  </si>
  <si>
    <t>乙肝表面抗体定量（HBsAb）</t>
  </si>
  <si>
    <t>CGLL1000</t>
  </si>
  <si>
    <t>乙肝e抗原定量
（HBeAg）</t>
  </si>
  <si>
    <t>CGLN1000</t>
  </si>
  <si>
    <t>乙肝e抗体定量
（HBeAb）</t>
  </si>
  <si>
    <t>乙肝核心抗体定量（HBcAb）</t>
  </si>
  <si>
    <t>乙肝核心抗体IgM定性（HBc-IgM）</t>
  </si>
  <si>
    <t>血清</t>
  </si>
  <si>
    <t>乙肝病毒DNA
（HBV-DNA）</t>
  </si>
  <si>
    <t>CLAK8000</t>
  </si>
  <si>
    <t>血清1ml或乳汁2ml
脂血、溶血影响检测过程</t>
  </si>
  <si>
    <t>乙肝病毒感染的诊断，评价乙肝病毒复制水平，传染性强弱、药物疗效的指标</t>
  </si>
  <si>
    <t>高灵敏度乙肝DNA测定</t>
  </si>
  <si>
    <t>PCR（Roche Cobas）</t>
  </si>
  <si>
    <t>血清或血浆样本3ml，避免溶血脂血，溶血、脂血影响检测过程</t>
  </si>
  <si>
    <t>对乙肝治疗终点及停药时机的确定有重要意义，对低载量病毒患者进行病毒监控</t>
  </si>
  <si>
    <t>乙肝病毒基因分型测定</t>
  </si>
  <si>
    <t>CLAL8000</t>
  </si>
  <si>
    <t>Sanger测序法</t>
  </si>
  <si>
    <t>血清1ml
（血清标本4℃冷藏）</t>
  </si>
  <si>
    <t>通过对HBV感染者进行基因分型检测，明确基因型，为临床医生提供更确切的病因诊断和预后参考，从而拟定抗病毒治疗方案</t>
  </si>
  <si>
    <t>乙型肝炎基因突变测定（HBV-YMDD）</t>
  </si>
  <si>
    <t>CLAN8000</t>
  </si>
  <si>
    <t>乙肝病毒YMDD的变异,评价乙肝患者的临床用药,阳性为对拉米呋定耐药的毒株</t>
  </si>
  <si>
    <t>乙肝病毒前C区1896位点突变检测</t>
  </si>
  <si>
    <t>CLAM8000</t>
  </si>
  <si>
    <t>判断HBeAg/HBeAb转变是药物治疗效果还是病毒变异造成的转换</t>
  </si>
  <si>
    <t>乙肝病毒BCP区双突变（1762及1764）检测</t>
  </si>
  <si>
    <t>CLAN8000                CLAM8000</t>
  </si>
  <si>
    <t>判断HBeAg/HBeAb转变是药物治疗效果还是病毒变异造成的转换，对患者有预后参考意义，监控病毒变异情况，指导临床用药</t>
  </si>
  <si>
    <t>乙肝病毒前C区及C区突变检测</t>
  </si>
  <si>
    <t>结合两对半结果和HBV-DNA定量以及突变检测，可对乙肝病毒的感染有个比较准确的判断，对症治疗。对患者有预后参考意义，有助于治疗药物选择、治疗方案确定</t>
  </si>
  <si>
    <t>乙肝病毒S区145位氨基酸突变检测</t>
  </si>
  <si>
    <t>病毒S区基因“a”决定簇145位变异与儿童HBV疫苗的免疫失败、感染的慢性化以及爆发性肝炎的发生有密切关系，导致乙肝疫苗免疫后仍出现HBsAg阳性，指导临床。</t>
  </si>
  <si>
    <t>丙肝抗体
（HCV-Ab）</t>
  </si>
  <si>
    <t>CGMA1000</t>
  </si>
  <si>
    <t>血清1ml
注：标本不能含叠氮钠</t>
  </si>
  <si>
    <t>肝炎的辅助诊断</t>
  </si>
  <si>
    <t>丙肝病毒RNA
（HCV-RNA）</t>
  </si>
  <si>
    <t>CLAQ8000</t>
  </si>
  <si>
    <t>周一、三、五白天检测 次日报告</t>
  </si>
  <si>
    <t>血清1ml
脂血、溶血影响检测过程</t>
  </si>
  <si>
    <t>用于丙肝患者的疗效评价以及早期确诊、传染源监测、感染人群的普查</t>
  </si>
  <si>
    <t>高灵敏度丙肝RNA测定</t>
  </si>
  <si>
    <t>血清2ml
脂血、溶血影响检测过程</t>
  </si>
  <si>
    <t>对丙型肝炎治疗终点及停药时机的确定有重要意义，对低载量病毒患者进行病毒监控</t>
  </si>
  <si>
    <t>丙肝病毒基因分型</t>
  </si>
  <si>
    <t>CLAR8000</t>
  </si>
  <si>
    <t>血清1ml
注：标本-20℃冷冻</t>
  </si>
  <si>
    <t>HCV基因分型与与病程发展和治疗应答有一定相关性，例行检测有助于对特定的感染进行判断和有效临床干预</t>
  </si>
  <si>
    <t>丁肝抗体IgM
（HDV-IgM）</t>
  </si>
  <si>
    <t>CGMB1000</t>
  </si>
  <si>
    <t>阳性见于丁型肝炎的急性感染</t>
  </si>
  <si>
    <t>丁肝抗体IgG
（HDV-IgG）</t>
  </si>
  <si>
    <t>阳性见于丁型肝炎的既往感染</t>
  </si>
  <si>
    <t>丁肝抗原（HDAg）</t>
  </si>
  <si>
    <t>CGMC1000</t>
  </si>
  <si>
    <t>丁型肝炎感染辅助诊断</t>
  </si>
  <si>
    <t>戊肝抗体
（HEV-IgM）</t>
  </si>
  <si>
    <t>CGMD1000</t>
  </si>
  <si>
    <t>血清1ml
注：脂血、严重溶血、
    高蛋白血症对检测
结果有干扰</t>
  </si>
  <si>
    <t>阳性见于戊肝的急性感染</t>
  </si>
  <si>
    <t>戊肝抗体
（HEV-IgG）</t>
  </si>
  <si>
    <t>阳性见于戊肝的既往感染</t>
  </si>
  <si>
    <t>血清透明质酸
（HA）</t>
  </si>
  <si>
    <t>CEBH8000</t>
  </si>
  <si>
    <t>血清2ml
注：脂血、严重溶血、高
    蛋白血症对检测结果有干扰</t>
  </si>
  <si>
    <t>肝纤维化诊断指标。
增高：中度慢性肝炎（&gt;160)、肝硬化(&gt;250)</t>
  </si>
  <si>
    <t>血清层粘连蛋白测定
（LN）</t>
  </si>
  <si>
    <t>CEBQ1000</t>
  </si>
  <si>
    <t>反映肝纤维增生的指标之一</t>
  </si>
  <si>
    <t>血清III胶原
（III-C）</t>
  </si>
  <si>
    <t>CEBJ8000</t>
  </si>
  <si>
    <t>增高：提示肝脏及其他器官可能纤维化</t>
  </si>
  <si>
    <t>血清IV型胶原
（IV-C）</t>
  </si>
  <si>
    <t>CEBG1000</t>
  </si>
  <si>
    <t>提示肝纤维化进展情况，用于早期诊断肝纤维化</t>
  </si>
  <si>
    <t>感染性疾病系列—性传播疾病相关检测</t>
  </si>
  <si>
    <t>梅毒甲苯胺红不加热血清学试验（TRUST）</t>
  </si>
  <si>
    <t>CGPR1000</t>
  </si>
  <si>
    <t>凝集法</t>
  </si>
  <si>
    <t>周一至周六白天检测，次日报告</t>
  </si>
  <si>
    <t>血清1ml
（TRUST与TPPA或TRUST与TP-Ab组合检测）</t>
  </si>
  <si>
    <t>梅毒螺旋体感染筛查实验，滴度变化可以作为疾病活动性及疗效评价</t>
  </si>
  <si>
    <t>密螺旋体颗粒凝集试验
（TPPA）</t>
  </si>
  <si>
    <t>CGPU1000</t>
  </si>
  <si>
    <t>只要感染梅毒，不论治疗与否，都呈阳性，不能作为确诊及病情观察指标</t>
  </si>
  <si>
    <t>梅毒血清特异性抗体测定
（TP-Ab）</t>
  </si>
  <si>
    <t>TP-Ab</t>
  </si>
  <si>
    <t>CGPP1000</t>
  </si>
  <si>
    <t>是梅毒血清学检查的特异性反应，本实验属梅毒诊断的确证实验</t>
  </si>
  <si>
    <t>淋球菌-DNA
（NG-DNA）</t>
  </si>
  <si>
    <t>CLBN8000</t>
  </si>
  <si>
    <t>淋病诊断试验</t>
  </si>
  <si>
    <t>解脲脲原体-DNA
（UU-DNA）</t>
  </si>
  <si>
    <t>CLBQ8000</t>
  </si>
  <si>
    <t>非淋菌性病诊断、不育症检查</t>
  </si>
  <si>
    <t>沙眼衣原体-DNA
（CT-DNA）</t>
  </si>
  <si>
    <t>CLBP8000</t>
  </si>
  <si>
    <t xml:space="preserve">非淋菌性尿道炎、不孕症、宫颈炎 </t>
  </si>
  <si>
    <t>单纯疱疹病毒II型-DNA
（HSV II-DNA）</t>
  </si>
  <si>
    <t>乳头瘤病毒分型检测（23型）
（HPV23分型）</t>
  </si>
  <si>
    <t>CLBU8000</t>
  </si>
  <si>
    <t>核酸杂交</t>
  </si>
  <si>
    <t>宫颈分泌物
置于专业保存液送检</t>
  </si>
  <si>
    <t>宫颈癌高风险人群筛查</t>
  </si>
  <si>
    <t>乳头瘤病毒分型检测（27型）
（HPV27分型）</t>
  </si>
  <si>
    <t>流式荧光杂交法</t>
  </si>
  <si>
    <r>
      <rPr>
        <sz val="10"/>
        <rFont val="宋体"/>
        <family val="3"/>
        <charset val="134"/>
      </rPr>
      <t>罗氏高危人乳头瘤病毒检测（CobasHPV12+2）</t>
    </r>
  </si>
  <si>
    <t>专用耗材留取宫颈细胞及时送检，4℃保存72h内送检</t>
  </si>
  <si>
    <t>人类免疫缺陷病毒抗体检测
（HIV）</t>
  </si>
  <si>
    <t>HIV</t>
  </si>
  <si>
    <t>CGMF1000</t>
  </si>
  <si>
    <t>艾滋病初筛试验</t>
  </si>
  <si>
    <t>P16/Ki67免疫细胞化学检测
（双染）</t>
  </si>
  <si>
    <t>BBAE0001*1
BEBB0001*2</t>
  </si>
  <si>
    <t>ICC</t>
  </si>
  <si>
    <t>1.细胞学诊断为ASCUS、LSIL 、ASC-H患者的分流检测；2.HPV初筛时，对高危型HPV阳性的妇女进行分流检测；3.细胞学与高危型HPV检测结果不一致时，进行分流检测。</t>
  </si>
  <si>
    <t>性传播疾病常用检测组合</t>
  </si>
  <si>
    <r>
      <rPr>
        <b/>
        <sz val="10"/>
        <color theme="1"/>
        <rFont val="宋体"/>
        <family val="3"/>
        <charset val="134"/>
      </rPr>
      <t xml:space="preserve"> 性病三项
</t>
    </r>
    <r>
      <rPr>
        <sz val="10"/>
        <color theme="1"/>
        <rFont val="宋体"/>
        <family val="3"/>
        <charset val="134"/>
      </rPr>
      <t>( NG-DNA、 CT-DNA、 UU-DNA )</t>
    </r>
  </si>
  <si>
    <t>生殖器分泌物置无菌生理盐水中密闭送检（避免干燥）</t>
  </si>
  <si>
    <t>常见性传播疾病的诊断与鉴别诊断</t>
  </si>
  <si>
    <t>梅毒初筛检测
（不单独检测）</t>
  </si>
  <si>
    <t>梅毒甲苯胺红不加热血清学试验
（TRUST）</t>
  </si>
  <si>
    <t>肾功能检测系列</t>
  </si>
  <si>
    <t>泌尿系统及肾脏疾病常用检测组合</t>
  </si>
  <si>
    <r>
      <rPr>
        <b/>
        <sz val="10"/>
        <color rgb="FF000000"/>
        <rFont val="宋体"/>
        <family val="3"/>
        <charset val="134"/>
      </rPr>
      <t xml:space="preserve">尿微量蛋白五项
</t>
    </r>
    <r>
      <rPr>
        <sz val="10"/>
        <color rgb="FF000000"/>
        <rFont val="宋体"/>
        <family val="3"/>
        <charset val="134"/>
      </rPr>
      <t>(U-α</t>
    </r>
    <r>
      <rPr>
        <vertAlign val="subscript"/>
        <sz val="10"/>
        <color rgb="FF000000"/>
        <rFont val="宋体"/>
        <family val="3"/>
        <charset val="134"/>
      </rPr>
      <t>1</t>
    </r>
    <r>
      <rPr>
        <sz val="10"/>
        <color rgb="FF000000"/>
        <rFont val="宋体"/>
        <family val="3"/>
        <charset val="134"/>
      </rPr>
      <t>-MG、U-β</t>
    </r>
    <r>
      <rPr>
        <vertAlign val="subscript"/>
        <sz val="10"/>
        <color rgb="FF000000"/>
        <rFont val="宋体"/>
        <family val="3"/>
        <charset val="134"/>
      </rPr>
      <t>2</t>
    </r>
    <r>
      <rPr>
        <sz val="10"/>
        <color rgb="FF000000"/>
        <rFont val="宋体"/>
        <family val="3"/>
        <charset val="134"/>
      </rPr>
      <t>-MG、U-mALB、U-TRF、U-IgG)</t>
    </r>
  </si>
  <si>
    <t>肾脏功能以及肾脏损伤的监测，也用于肾脏疾病的病程监测以及疗效观察</t>
  </si>
  <si>
    <t>尿N-乙酰-β-D氨基糖苷酶（NAG）</t>
  </si>
  <si>
    <t>酶法</t>
  </si>
  <si>
    <t>CEDK2000</t>
  </si>
  <si>
    <t>活动性肾小管损伤的早期指标、肾移植后排斥反应的早期诊断等</t>
  </si>
  <si>
    <t>尿肌酐</t>
  </si>
  <si>
    <t>CEEB8000</t>
  </si>
  <si>
    <r>
      <rPr>
        <sz val="10"/>
        <color rgb="FF000000"/>
        <rFont val="宋体"/>
        <family val="3"/>
        <charset val="134"/>
      </rPr>
      <t>β</t>
    </r>
    <r>
      <rPr>
        <vertAlign val="subscript"/>
        <sz val="10"/>
        <color rgb="FF000000"/>
        <rFont val="宋体"/>
        <family val="3"/>
        <charset val="134"/>
      </rPr>
      <t>2</t>
    </r>
    <r>
      <rPr>
        <sz val="10"/>
        <color rgb="FF000000"/>
        <rFont val="宋体"/>
        <family val="3"/>
        <charset val="134"/>
      </rPr>
      <t>-微球蛋白（β2-MG）</t>
    </r>
  </si>
  <si>
    <t>免疫透射比浊法</t>
  </si>
  <si>
    <t>随机尿5ml或血清2ml</t>
  </si>
  <si>
    <t>监测肾小管功能，特别是用于肾移植后排斥反应的监测，在恶性肿瘤和自身免疫性疾病也可见血清浓度增高</t>
  </si>
  <si>
    <r>
      <rPr>
        <sz val="10"/>
        <color rgb="FF000000"/>
        <rFont val="宋体"/>
        <family val="3"/>
        <charset val="134"/>
      </rPr>
      <t>尿α</t>
    </r>
    <r>
      <rPr>
        <vertAlign val="subscript"/>
        <sz val="10"/>
        <color rgb="FF000000"/>
        <rFont val="宋体"/>
        <family val="3"/>
        <charset val="134"/>
      </rPr>
      <t>1</t>
    </r>
    <r>
      <rPr>
        <sz val="10"/>
        <color rgb="FF000000"/>
        <rFont val="宋体"/>
        <family val="3"/>
        <charset val="134"/>
      </rPr>
      <t>－微球蛋白（U-α1－MG）</t>
    </r>
  </si>
  <si>
    <t>CEAR8000</t>
  </si>
  <si>
    <t>肾小管吸收功能的监测，肾移植后排斥反应的观察</t>
  </si>
  <si>
    <t>转铁蛋白(TF)测定</t>
  </si>
  <si>
    <t>免疫比浊法</t>
  </si>
  <si>
    <t>CEAL8000</t>
  </si>
  <si>
    <t>肾小球损伤的指标，可用于早期发现糖尿病肾病；缺铁性贫血的辅助诊断</t>
  </si>
  <si>
    <t>尿微量白蛋白（U-mALB）</t>
  </si>
  <si>
    <t>肾损伤的早期灵敏指标</t>
  </si>
  <si>
    <t>免疫球蛋白IgG定量</t>
  </si>
  <si>
    <t>CGAT1000</t>
  </si>
  <si>
    <t>辅助诊断免疫系统疾病</t>
  </si>
  <si>
    <t>尿蛋白电泳分析（SPEP）</t>
  </si>
  <si>
    <t>SDS电泳法</t>
  </si>
  <si>
    <t>CEAG2000</t>
  </si>
  <si>
    <t>中段尿5ml
要附带尿常规蛋白情况</t>
  </si>
  <si>
    <t>以肾小管损害为主的疾病，常出现小分子量蛋白；以肾小球损害为主的疾病，常出现中大分子量蛋白；整个肾单位损害，常出现混合性蛋白尿</t>
  </si>
  <si>
    <t>尿液蛋白电泳测定</t>
  </si>
  <si>
    <t>血清蛋白电泳+(电泳法)</t>
  </si>
  <si>
    <t>琼脂糖凝胶电泳法</t>
  </si>
  <si>
    <t>CEAF1000</t>
  </si>
  <si>
    <t>见于免疫性疾病，反映肝脏的生理病理情况</t>
  </si>
  <si>
    <t>24小时尿蛋白定量
（u-TP/24h）</t>
  </si>
  <si>
    <t>双缩脲法</t>
  </si>
  <si>
    <t>CCAF2000</t>
  </si>
  <si>
    <t>留24小时尿（二甲苯3－4ml防腐），计尿量，取5ml送检</t>
  </si>
  <si>
    <t>对肾疾病的诊断及疗效观察有重要意义</t>
  </si>
  <si>
    <t>血清胱抑素（CyC）</t>
  </si>
  <si>
    <t>CEEF1000</t>
  </si>
  <si>
    <t>敏感的肾小球滤过率指标</t>
  </si>
  <si>
    <t>心血管疾病检测系列</t>
  </si>
  <si>
    <t>心血管系统疾病检测组合</t>
  </si>
  <si>
    <t>高血压三项
(Renin、AT-II、ALD)</t>
  </si>
  <si>
    <t>EDTA抗凝全血3ml，1h内分离血浆，低温送检血浆，注明"立/卧位"</t>
  </si>
  <si>
    <t xml:space="preserve">高血压诊断、分型，肾病等疾病研究 </t>
  </si>
  <si>
    <r>
      <rPr>
        <sz val="10"/>
        <rFont val="宋体"/>
        <family val="3"/>
        <charset val="134"/>
      </rPr>
      <t>心血管疾病风险评估三项
（h</t>
    </r>
    <r>
      <rPr>
        <sz val="10"/>
        <rFont val="宋体"/>
        <family val="3"/>
        <charset val="134"/>
      </rPr>
      <t>s-</t>
    </r>
    <r>
      <rPr>
        <sz val="10"/>
        <rFont val="宋体"/>
        <family val="3"/>
        <charset val="134"/>
      </rPr>
      <t>CRP、Hcy、LP（α））</t>
    </r>
  </si>
  <si>
    <t xml:space="preserve">预测和评估心血管疾病危险性 </t>
  </si>
  <si>
    <t>动脉硬化危险因素四项
(apo-AI、apo-B、LP（a）、Hcy)</t>
  </si>
  <si>
    <t>血清2ml
注：标本溶血重新采样</t>
  </si>
  <si>
    <t>动脉硬化危险因素评估</t>
  </si>
  <si>
    <t>心肌酶谱五项
(LDH、HBDH、AST、CK、CK-MB)
注：急诊需求无法满足</t>
  </si>
  <si>
    <t>血清1ml
注：标本溶血重新采样</t>
  </si>
  <si>
    <t xml:space="preserve">用于心肌梗塞、心肌炎、肌肉损伤等辅助诊断 </t>
  </si>
  <si>
    <t>注1：卧位：早晨6∶00～8∶00清醒未起床前抽血；立位：起床后正常活动2小时采血；</t>
  </si>
  <si>
    <r>
      <rPr>
        <sz val="10"/>
        <rFont val="宋体"/>
        <family val="3"/>
        <charset val="134"/>
      </rPr>
      <t>注2：</t>
    </r>
    <r>
      <rPr>
        <sz val="10"/>
        <color indexed="8"/>
        <rFont val="宋体"/>
        <family val="3"/>
        <charset val="134"/>
      </rPr>
      <t>β—阻断剂，血管扩张剂，利尿剂剂甾体激素，甘草等影响体内肾素水平，一般要停药后两周测定ATⅠ、ATⅡ，利血平等代慢的药物应停药后的三周测定。不适停药的病有应改胍乙定等影响ATⅠ、ATⅡ较小的降压药；</t>
    </r>
  </si>
  <si>
    <r>
      <rPr>
        <sz val="10"/>
        <rFont val="宋体"/>
        <family val="3"/>
        <charset val="134"/>
      </rPr>
      <t>注3：</t>
    </r>
    <r>
      <rPr>
        <sz val="10"/>
        <color indexed="8"/>
        <rFont val="宋体"/>
        <family val="3"/>
        <charset val="134"/>
      </rPr>
      <t>钠摄入量影响ATⅠ、ATⅡ水平，故测定ATⅠ、ATⅡ三天前减少食盐摄入量；</t>
    </r>
  </si>
  <si>
    <r>
      <rPr>
        <sz val="10"/>
        <rFont val="宋体"/>
        <family val="3"/>
        <charset val="134"/>
      </rPr>
      <t>注4：</t>
    </r>
    <r>
      <rPr>
        <sz val="10"/>
        <color rgb="FF000000"/>
        <rFont val="宋体"/>
        <family val="3"/>
        <charset val="134"/>
      </rPr>
      <t>及时分离血浆，低温送检；注明立、卧位。此操作应在15分钟内完成。不能及时送检必须-20℃冷冻血浆。</t>
    </r>
  </si>
  <si>
    <t>肾素浓度（Renin）</t>
  </si>
  <si>
    <t>CESJ1000</t>
  </si>
  <si>
    <t xml:space="preserve">是调节水盐代谢及血压的激素，用于高血压诊断，分型等应用 </t>
  </si>
  <si>
    <t>血管紧张素(AT-II)</t>
  </si>
  <si>
    <t>CESL1000</t>
  </si>
  <si>
    <t>醛固酮(ALD)</t>
  </si>
  <si>
    <t>肌红蛋白 (MYO)</t>
  </si>
  <si>
    <t>CEAZ8000</t>
  </si>
  <si>
    <t>血清1ml
注：生物素治疗患者须 停药8小时后取血</t>
  </si>
  <si>
    <t>心肌损伤早期指标</t>
  </si>
  <si>
    <t>肌钙蛋白-T(TN-T)</t>
  </si>
  <si>
    <t>CEAX1000</t>
  </si>
  <si>
    <t>周二、四、六检测，次日报告</t>
  </si>
  <si>
    <t>血清1ml
注：生物素治疗患者须停药8小时后取血</t>
  </si>
  <si>
    <t>心肌损伤的特异性指标</t>
  </si>
  <si>
    <t>同型半胱氨酸(HCY)</t>
  </si>
  <si>
    <t>CEEG1000</t>
  </si>
  <si>
    <t>循环酶法</t>
  </si>
  <si>
    <t>为心血管疾病，尤其是冠状动脉硬化和心肌梗塞的危险性评价指标，其浓度升高程度与疾病的危险性呈正比。</t>
  </si>
  <si>
    <t>超敏C-反应蛋白
(hs-CRP)</t>
  </si>
  <si>
    <t>CEAU1000</t>
  </si>
  <si>
    <t>血清1ml
注：黄疸、溶血或脂血影响实验结果</t>
  </si>
  <si>
    <t>心、脑血管疾病风险预测指标，心、脑血管疾病诊断、观察及预后 </t>
  </si>
  <si>
    <t>脂蛋白（α）
 (LP（α）) </t>
  </si>
  <si>
    <t>CEHP1000</t>
  </si>
  <si>
    <t>主要决定于遗传，是公认的动脉粥样硬化的独立危险因素。增高：主要见于家族性高LP（a）血症以及AS、CHD 、心肌梗塞等</t>
  </si>
  <si>
    <t>N端前脑钠肽(NT-proBNP)</t>
  </si>
  <si>
    <t>CEST1000</t>
  </si>
  <si>
    <t>无症状心衰的早期诊断及左心室超负荷的指标</t>
  </si>
  <si>
    <t>乳酸脱氢酶(LDH)</t>
  </si>
  <si>
    <t>CECW1000</t>
  </si>
  <si>
    <t>速率法</t>
  </si>
  <si>
    <t>广泛分布于心、肝、肾等脏器，特异性较差。
增高：心梗（12-48h开始升高，2-4天可达峰值，8-9天恢复正常）、肝脏疾病、恶性肿瘤等</t>
  </si>
  <si>
    <t>肌酸激酶(CK)</t>
  </si>
  <si>
    <t>CECS1000</t>
  </si>
  <si>
    <t>广泛存在于心肌、骨骼肌和脑组织中。
增高：心梗（4-6h开始升高，18-36h可达峰值，2-4天恢复正常）、心肌炎、脑血管意外等</t>
  </si>
  <si>
    <t>肌酸激酶同工酶质量
(CK-MB)</t>
  </si>
  <si>
    <t>CECU1000</t>
  </si>
  <si>
    <t>主要存在于心肌
增高：急性心梗（4-8h开始升高，12-24h可达峰值 、48-72h恢复正常）,特异性优于CK</t>
  </si>
  <si>
    <t>肌酸激酶同工酶活性(CK-MB)</t>
  </si>
  <si>
    <t>CECT1000</t>
  </si>
  <si>
    <t>α-羟丁酸脱氢酶(HBDH)</t>
  </si>
  <si>
    <t>CECY1000</t>
  </si>
  <si>
    <r>
      <rPr>
        <sz val="10"/>
        <rFont val="宋体"/>
        <family val="3"/>
        <charset val="134"/>
      </rPr>
      <t>急性心梗意义同LDH，峰值维持两周。另外肌营养不良、叶酸、B</t>
    </r>
    <r>
      <rPr>
        <vertAlign val="subscript"/>
        <sz val="10"/>
        <rFont val="宋体"/>
        <family val="3"/>
        <charset val="134"/>
      </rPr>
      <t>12</t>
    </r>
    <r>
      <rPr>
        <sz val="10"/>
        <rFont val="宋体"/>
        <family val="3"/>
        <charset val="134"/>
      </rPr>
      <t>缺乏也可增高</t>
    </r>
  </si>
  <si>
    <t>天冬氨酸氨基转移酶(AST)</t>
  </si>
  <si>
    <t>CECB1000</t>
  </si>
  <si>
    <t>心肌细胞内含量较多，用于肝功、心功检查
增高：心梗、心肌炎，各种肝脏疾病也可升高</t>
  </si>
  <si>
    <t>血浆内皮素(ET)</t>
  </si>
  <si>
    <t>CAGR1000</t>
  </si>
  <si>
    <t>EDTA抗凝血浆2ml</t>
  </si>
  <si>
    <t>升高：作为慢性心功不全重要指标、高血压、急性肾衰等</t>
  </si>
  <si>
    <t>载脂蛋白-AI(apo-AI)</t>
  </si>
  <si>
    <t>CEHG1000</t>
  </si>
  <si>
    <t>免疫比浊</t>
  </si>
  <si>
    <t>血清1ml
注：脂血影响实验结果</t>
  </si>
  <si>
    <t>是HDL的主要结构蛋白，反应HDL水平，用于心脑血管病风险度评估，增高：妊娠、锻炼、饮酒
降低：高脂血症、冠心病、肝实质病变等</t>
  </si>
  <si>
    <t>载脂蛋白-B(apo-B)</t>
  </si>
  <si>
    <t>CEHJ1000</t>
  </si>
  <si>
    <t>是LDL的主要结构蛋白，反应LDL的水平
增高：高脂血症、冠心病等              
降低：肝实质病变等</t>
  </si>
  <si>
    <t>骨代谢检测系列</t>
  </si>
  <si>
    <t>降钙素（CT）</t>
  </si>
  <si>
    <t>CEQS1000</t>
  </si>
  <si>
    <t>参与钙磷代谢，对甲状腺髓样癌的诊断具有特异性，也可为肺癌等肿瘤活动的指标</t>
  </si>
  <si>
    <t>全段甲状旁腺激素(PTH)</t>
  </si>
  <si>
    <t>CEQR1000</t>
  </si>
  <si>
    <t>血清1ml 
注：立即分离血清，
2-8℃冷藏</t>
  </si>
  <si>
    <t>甲状旁腺功能,钙磷代谢 </t>
  </si>
  <si>
    <t>骨型碱性磷酸酶(BAP)</t>
  </si>
  <si>
    <t>CECF1000</t>
  </si>
  <si>
    <t>增高：佝偻病</t>
  </si>
  <si>
    <t>生长激素(GH)</t>
  </si>
  <si>
    <t>血清1ml
注：黄疸、溶血或脂血影响实验结果）</t>
  </si>
  <si>
    <t>肢端肥大症及巨人症病人的病情活动性监测及生长激素缺乏性侏儒诊断；（需要做功能试验，单次检查意义不大）</t>
  </si>
  <si>
    <t>25-羟基维生素D
 (VD(25-OH))</t>
  </si>
  <si>
    <t>CEMJ1000</t>
  </si>
  <si>
    <r>
      <rPr>
        <sz val="10"/>
        <rFont val="宋体"/>
        <family val="3"/>
        <charset val="134"/>
      </rPr>
      <t>E</t>
    </r>
    <r>
      <rPr>
        <sz val="10"/>
        <rFont val="宋体"/>
        <family val="3"/>
        <charset val="134"/>
      </rPr>
      <t>CL</t>
    </r>
  </si>
  <si>
    <t>评价代谢性骨病时活性维生素D的水平</t>
  </si>
  <si>
    <r>
      <rPr>
        <b/>
        <sz val="10"/>
        <color indexed="8"/>
        <rFont val="宋体"/>
        <family val="3"/>
        <charset val="134"/>
      </rPr>
      <t>25-羟基维生素D套餐</t>
    </r>
    <r>
      <rPr>
        <sz val="10"/>
        <color indexed="8"/>
        <rFont val="宋体"/>
        <family val="3"/>
        <charset val="134"/>
      </rPr>
      <t xml:space="preserve">
   25-羟基维生素D</t>
    </r>
    <r>
      <rPr>
        <vertAlign val="subscript"/>
        <sz val="10"/>
        <color indexed="8"/>
        <rFont val="宋体"/>
        <family val="3"/>
        <charset val="134"/>
      </rPr>
      <t>2</t>
    </r>
    <r>
      <rPr>
        <sz val="10"/>
        <color indexed="8"/>
        <rFont val="宋体"/>
        <family val="3"/>
        <charset val="134"/>
      </rPr>
      <t xml:space="preserve">
   25-羟基维生素D</t>
    </r>
    <r>
      <rPr>
        <vertAlign val="subscript"/>
        <sz val="10"/>
        <color indexed="8"/>
        <rFont val="宋体"/>
        <family val="3"/>
        <charset val="134"/>
      </rPr>
      <t>3</t>
    </r>
    <r>
      <rPr>
        <sz val="10"/>
        <color indexed="8"/>
        <rFont val="宋体"/>
        <family val="3"/>
        <charset val="134"/>
      </rPr>
      <t xml:space="preserve">
  25-羟基维生素D</t>
    </r>
  </si>
  <si>
    <t>CEMG1000
CEMH1000
CEMJ1000</t>
  </si>
  <si>
    <t>血清1ml或者末梢血150ul</t>
  </si>
  <si>
    <r>
      <rPr>
        <sz val="10"/>
        <rFont val="宋体"/>
        <family val="3"/>
        <charset val="134"/>
      </rPr>
      <t>评价代谢性骨病时活性维生素D的水平，准确定量维生素D</t>
    </r>
    <r>
      <rPr>
        <sz val="8"/>
        <rFont val="宋体"/>
        <family val="3"/>
        <charset val="134"/>
      </rPr>
      <t>2</t>
    </r>
    <r>
      <rPr>
        <sz val="10"/>
        <rFont val="宋体"/>
        <family val="3"/>
        <charset val="134"/>
      </rPr>
      <t>、D</t>
    </r>
    <r>
      <rPr>
        <sz val="8"/>
        <rFont val="宋体"/>
        <family val="3"/>
        <charset val="134"/>
      </rPr>
      <t>3</t>
    </r>
    <r>
      <rPr>
        <sz val="10"/>
        <rFont val="宋体"/>
        <family val="3"/>
        <charset val="134"/>
      </rPr>
      <t>及总D水平，以利于用药指导。</t>
    </r>
  </si>
  <si>
    <t>人类白细胞抗原B27
(HLA-B27)</t>
  </si>
  <si>
    <t>CANK1000</t>
  </si>
  <si>
    <t>FCM</t>
  </si>
  <si>
    <t>周一至周五检测，次日报告</t>
  </si>
  <si>
    <t>静脉血2ml
（EDTA抗凝真空管）
室温保存</t>
  </si>
  <si>
    <t>96％以上强直性脊柱炎HLA-B27基因抗原阳性，且有遗传倾向</t>
  </si>
  <si>
    <t>N-端骨钙素(N-MID)</t>
  </si>
  <si>
    <t>CEZE1000</t>
  </si>
  <si>
    <t>周三、六检测，次日报告</t>
  </si>
  <si>
    <t>是反映骨形成活性的指标，是特异性骨骼蛋白。
增高：骨损伤后骨质合成早期、更年期综合症和卵巢功能早衰时，甲旁亢、尿毒症、肝癌；
降低：甲状旁腺功能减退、糖尿病</t>
  </si>
  <si>
    <t>β-胶原特殊序列(β-CTX)</t>
  </si>
  <si>
    <t>CEZG1000</t>
  </si>
  <si>
    <t>β-CTX反映的是患者的骨吸收程度，是骨降解的标志物</t>
  </si>
  <si>
    <t>总I型胶原氨基端延长肽
(t-PINP)</t>
  </si>
  <si>
    <t>CEBP1000</t>
  </si>
  <si>
    <t>PINP反映的是I型胶原的沉积情况，是骨形成标志物</t>
  </si>
  <si>
    <r>
      <rPr>
        <sz val="10"/>
        <color rgb="FF000000"/>
        <rFont val="宋体"/>
        <family val="3"/>
        <charset val="134"/>
      </rPr>
      <t>胰岛素生长因子I
（I</t>
    </r>
    <r>
      <rPr>
        <sz val="10"/>
        <rFont val="宋体"/>
        <family val="3"/>
        <charset val="134"/>
      </rPr>
      <t>GF-I</t>
    </r>
    <r>
      <rPr>
        <sz val="12"/>
        <rFont val="宋体"/>
        <family val="3"/>
        <charset val="134"/>
      </rPr>
      <t>）</t>
    </r>
  </si>
  <si>
    <t>GH不足和肢端肥大症症，营养不良，Ⅰ型Ⅱ型糖尿病，骨细胞功能代谢的辅助诊断</t>
  </si>
  <si>
    <t>类胰岛素样生长因子结合蛋白3
(IGFBP-3)</t>
  </si>
  <si>
    <t>鉴别生长激素缺乏的矮小和生长激素受体缺陷引起的矮小是筛查生长激素缺乏症指标</t>
  </si>
  <si>
    <t>贫血系列检测</t>
  </si>
  <si>
    <t>贫血常用检测组合</t>
  </si>
  <si>
    <r>
      <rPr>
        <b/>
        <sz val="10"/>
        <rFont val="宋体"/>
        <family val="3"/>
        <charset val="134"/>
      </rPr>
      <t>贫血二项检查</t>
    </r>
    <r>
      <rPr>
        <sz val="10"/>
        <rFont val="宋体"/>
        <family val="3"/>
        <charset val="134"/>
      </rPr>
      <t>（FOL + VitB12）</t>
    </r>
  </si>
  <si>
    <t xml:space="preserve">1个工作日 </t>
  </si>
  <si>
    <t>血清2ml
注：黄疸、溶血或脂血影响实验结果</t>
  </si>
  <si>
    <t>用于诊断营养性巨幼红细胞性贫血的辅助诊断和病程监测</t>
  </si>
  <si>
    <r>
      <rPr>
        <b/>
        <sz val="10"/>
        <rFont val="宋体"/>
        <family val="3"/>
        <charset val="134"/>
      </rPr>
      <t>贫血三项检查</t>
    </r>
    <r>
      <rPr>
        <sz val="10"/>
        <rFont val="宋体"/>
        <family val="3"/>
        <charset val="134"/>
      </rPr>
      <t>（FOL+ VitB12 + Fer）</t>
    </r>
  </si>
  <si>
    <t>缺铁性贫血的辅助诊断</t>
  </si>
  <si>
    <r>
      <rPr>
        <b/>
        <sz val="10"/>
        <rFont val="宋体"/>
        <family val="3"/>
        <charset val="134"/>
      </rPr>
      <t>缺铁性贫血五项</t>
    </r>
    <r>
      <rPr>
        <sz val="10"/>
        <rFont val="宋体"/>
        <family val="3"/>
        <charset val="134"/>
      </rPr>
      <t xml:space="preserve"> （Fe、ISAT、TIBC、FER、TRF）</t>
    </r>
  </si>
  <si>
    <r>
      <rPr>
        <b/>
        <sz val="10"/>
        <rFont val="宋体"/>
        <family val="3"/>
        <charset val="134"/>
      </rPr>
      <t>贫血七项</t>
    </r>
    <r>
      <rPr>
        <sz val="10"/>
        <rFont val="宋体"/>
        <family val="3"/>
        <charset val="134"/>
      </rPr>
      <t>（FOL、B12、Fe、ISAT、TIBC、FER、TRF）</t>
    </r>
  </si>
  <si>
    <t>贫血诊断分型和病情监测</t>
  </si>
  <si>
    <t>血清铁(Fe)</t>
  </si>
  <si>
    <t>CEKB1000</t>
  </si>
  <si>
    <t>血清1ml
注：避免溶血，采样后2小时内分离血清</t>
  </si>
  <si>
    <t>Fe↓TIBC↑：缺铁饮食、慢性失血、吸收不良                      Fe↓TIBC↓：慢性感染、尿毒症、肝硬化                               Fe↑TIBC↓：铁剂治疗过量、各种贫血                                      Fe↑TIBC↑：肝细胞坏死、急性肝炎、服避孕药</t>
  </si>
  <si>
    <t>铁饱和度(ISAT)</t>
  </si>
  <si>
    <t>无</t>
  </si>
  <si>
    <t>计算法</t>
  </si>
  <si>
    <t>不饱和铁结合力（UIBC）</t>
  </si>
  <si>
    <t>总铁结合力(TIBC)</t>
  </si>
  <si>
    <t>CEAP1000</t>
  </si>
  <si>
    <t>血清铁蛋白(Fer)</t>
  </si>
  <si>
    <t>缺铁性贫血、恶性肿瘤的辅助诊断</t>
  </si>
  <si>
    <t>转铁蛋白(TRF)</t>
  </si>
  <si>
    <t>血清转铁蛋白饱和度(Tfs)</t>
  </si>
  <si>
    <t>不收费</t>
  </si>
  <si>
    <t>必须与转铁蛋白同时送检</t>
  </si>
  <si>
    <t>血清叶酸(FOL)</t>
  </si>
  <si>
    <t>CEMA1000</t>
  </si>
  <si>
    <t>血清1ml
注：避免溶血，避光保存</t>
  </si>
  <si>
    <t>用于诊断营养性巨幼红细胞性贫血</t>
  </si>
  <si>
    <t>维生素B12(Vit-B12)</t>
  </si>
  <si>
    <t>CEMD1000</t>
  </si>
  <si>
    <t>直接抗人球蛋白实验
(Coomb’s)</t>
  </si>
  <si>
    <t>CAFH1000</t>
  </si>
  <si>
    <t>手工法</t>
  </si>
  <si>
    <t>EDTA-2k真空采血管 全血3ml 避免溶血、凝血
（不拆分检测）</t>
  </si>
  <si>
    <t>常用于新生儿溶血病、自身免疫性溶血病、药物诱导的免疫性溶血等的辅助诊断</t>
  </si>
  <si>
    <t>间接抗人球蛋白实验(Coomb’s)</t>
  </si>
  <si>
    <t>CAFJ1000</t>
  </si>
  <si>
    <t>停做</t>
  </si>
  <si>
    <t>促红细胞生成素
(EPO)</t>
  </si>
  <si>
    <t>CESM1000</t>
  </si>
  <si>
    <t>贫血的辅助诊断及鉴别诊断</t>
  </si>
  <si>
    <t>不孕不育检测系列</t>
  </si>
  <si>
    <t>优生优育常用检测组合</t>
  </si>
  <si>
    <r>
      <rPr>
        <b/>
        <sz val="10"/>
        <color rgb="FF000000"/>
        <rFont val="宋体"/>
        <family val="3"/>
        <charset val="134"/>
      </rPr>
      <t xml:space="preserve">不孕不育自身抗体四项
</t>
    </r>
    <r>
      <rPr>
        <sz val="10"/>
        <color rgb="FF000000"/>
        <rFont val="宋体"/>
        <family val="3"/>
        <charset val="134"/>
      </rPr>
      <t>(Acl-Ab、As-Ab、Em-Ab、AoA-Ab)</t>
    </r>
  </si>
  <si>
    <t>周三、六白天检测
周四、一报告</t>
  </si>
  <si>
    <t>辅助诊断自身免疫性不孕不育 </t>
  </si>
  <si>
    <r>
      <rPr>
        <b/>
        <sz val="10"/>
        <color indexed="8"/>
        <rFont val="宋体"/>
        <family val="3"/>
        <charset val="134"/>
      </rPr>
      <t xml:space="preserve">不孕不育自身抗体七项
</t>
    </r>
    <r>
      <rPr>
        <sz val="10"/>
        <color indexed="8"/>
        <rFont val="宋体"/>
        <family val="3"/>
        <charset val="134"/>
      </rPr>
      <t>(不孕不育自身抗体四项+HCG-Ab、AT-Ab、AZP-Ab)</t>
    </r>
  </si>
  <si>
    <t>抗精子抗体（AS-IgG）</t>
  </si>
  <si>
    <t>CGEV1000</t>
  </si>
  <si>
    <t>周三、六白天检测
四、一报告</t>
  </si>
  <si>
    <t>ASA对精子有制动作用，干扰精卵结合。
阳性：见于部分流产患者及女性不孕</t>
  </si>
  <si>
    <t>抗子宫内膜抗体（EM-IgG）</t>
  </si>
  <si>
    <t>CGEU1000</t>
  </si>
  <si>
    <t>阳性见于子宫内膜异位症（60-80％）、不明原因不孕或习惯性流产（30-40％）</t>
  </si>
  <si>
    <t>抗心磷脂抗体（ACL-IgG）</t>
  </si>
  <si>
    <t>CGEL1000</t>
  </si>
  <si>
    <t>习惯性流产的辅助诊断</t>
  </si>
  <si>
    <t>抗卵巢内膜抗体（AOA-IgG）</t>
  </si>
  <si>
    <t>CGET1000</t>
  </si>
  <si>
    <t>抗类固醇细胞抗体，常见于原发性卵巢机能不全（20-60%）</t>
  </si>
  <si>
    <t>抗HCG抗体（HCG-Ab）</t>
  </si>
  <si>
    <t>CGGA1000</t>
  </si>
  <si>
    <t>常见与绒毛膜上皮癌、葡萄胎、宫外孕等</t>
  </si>
  <si>
    <t>抗滋养层抗体（AT-Ab）</t>
  </si>
  <si>
    <t>CGHZ1000</t>
  </si>
  <si>
    <t>滋养层细胞膜抗原异位症、习惯性流产的辅助诊断</t>
  </si>
  <si>
    <t>抗透明带抗体（AZP-Ab）</t>
  </si>
  <si>
    <t>CGFP1000</t>
  </si>
  <si>
    <t>不孕症、卵巢功能早衰的辅助诊断</t>
  </si>
  <si>
    <t>抗β2糖蛋白1抗体
（抗β2-GPⅠIgA）</t>
  </si>
  <si>
    <t>CGFN1000*3</t>
  </si>
  <si>
    <t>血清1ml
（不接收单项检测）</t>
  </si>
  <si>
    <t>习惯性流产辅助诊断</t>
  </si>
  <si>
    <t>抗β2糖蛋白1抗体
（抗β2-GPⅠIgM）</t>
  </si>
  <si>
    <t>抗β2糖蛋白1抗体
（抗β2-GPⅠIgG）</t>
  </si>
  <si>
    <t>CANQ1000
CLDA8000</t>
  </si>
  <si>
    <t>核型分析
+培养</t>
  </si>
  <si>
    <t>主要用于染色体病的诊断、不孕不育、先天畸形、智障的病因诊断、产前诊断、白血病的分型和预后的判断及性别鉴定</t>
  </si>
  <si>
    <t>外周血染色体550带检测</t>
  </si>
  <si>
    <t>CLDC8000</t>
  </si>
  <si>
    <t>30个工作日</t>
  </si>
  <si>
    <t>肝素钠抗凝全血5ml</t>
  </si>
  <si>
    <t>Y染色体AZF微缺失检测</t>
  </si>
  <si>
    <t>PCR-荧光探针法</t>
  </si>
  <si>
    <t>15个工作日</t>
  </si>
  <si>
    <t>EDTA抗凝，4ml全血，常温保存，不可冷冻或冷藏</t>
  </si>
  <si>
    <t>明确无精子症或严重少精子症患者病因，指导临床</t>
  </si>
  <si>
    <t>优生优育检测系列</t>
  </si>
  <si>
    <r>
      <rPr>
        <b/>
        <sz val="10"/>
        <rFont val="宋体"/>
        <family val="3"/>
        <charset val="134"/>
      </rPr>
      <t xml:space="preserve">优生TORCH－IgM
</t>
    </r>
    <r>
      <rPr>
        <sz val="10"/>
        <rFont val="宋体"/>
        <family val="3"/>
        <charset val="134"/>
      </rPr>
      <t>(TOX、RV、CMV、HSV I、HSV II)</t>
    </r>
  </si>
  <si>
    <t>优生优育产前筛查（建议IgG和IgM同时检测）</t>
  </si>
  <si>
    <r>
      <rPr>
        <b/>
        <sz val="10"/>
        <rFont val="宋体"/>
        <family val="3"/>
        <charset val="134"/>
      </rPr>
      <t xml:space="preserve">优生TORCH－IgG
</t>
    </r>
    <r>
      <rPr>
        <sz val="10"/>
        <rFont val="宋体"/>
        <family val="3"/>
        <charset val="134"/>
      </rPr>
      <t>(TOX、RV、CMV、HSV I、HSV II)</t>
    </r>
  </si>
  <si>
    <t>弓形体抗体</t>
  </si>
  <si>
    <t>TOXO-IgM</t>
  </si>
  <si>
    <t>CGNR1000</t>
  </si>
  <si>
    <t>先天感染是不良妊娠发生的重要原因，可引起流产、早产胎儿宫内死亡和各类先天畸形胎儿</t>
  </si>
  <si>
    <t>TOXO-IgG</t>
  </si>
  <si>
    <t>风疹病毒抗体</t>
  </si>
  <si>
    <t>RV-IgM</t>
  </si>
  <si>
    <t>CGMK1000</t>
  </si>
  <si>
    <t>产前检查作为减少由风疹病毒引起的先天畸形</t>
  </si>
  <si>
    <t>RV-IgG</t>
  </si>
  <si>
    <t>胎儿宫内巨细胞病毒感染引起的病理性黄疸，甚至可以造成神经系统不可逆损害</t>
  </si>
  <si>
    <t>单纯疱疹I型病毒抗体</t>
  </si>
  <si>
    <t>HSV I-IgM</t>
  </si>
  <si>
    <t>CGMN1000</t>
  </si>
  <si>
    <t>用于诊断由单纯疱疹I型病毒引起的各种疾病，如：急性口腔炎、唇疱疹、角膜结膜炎、脑膜炎等，也用于优生产前检查</t>
  </si>
  <si>
    <t>HSV I-IgG</t>
  </si>
  <si>
    <t>单纯疱疹II型病毒抗体</t>
  </si>
  <si>
    <t>HSV II-IgM</t>
  </si>
  <si>
    <t>CGMP1000</t>
  </si>
  <si>
    <t>用于诊断由单纯疱疹II型病毒引起的各种疾病如：生殖性疱疹、角膜结膜炎、脑膜炎等，也用于优生产前检查。预防新生儿结膜炎的发生</t>
  </si>
  <si>
    <t>HSV II-IgG</t>
  </si>
  <si>
    <t>巨细胞病毒感染的早期诊断;</t>
  </si>
  <si>
    <t>游离雌三醇
（fE3）</t>
  </si>
  <si>
    <t>孕早期、中期、晚期测定尿碘，反应体内碘代谢情况，指导孕妇科学补碘</t>
  </si>
  <si>
    <t>B族链球菌核酸检测   
（GBS-DNA）</t>
  </si>
  <si>
    <t>CLAA8000</t>
  </si>
  <si>
    <t>无菌棉拭子取阴道和直肠分泌物，置于专业保存液送检</t>
  </si>
  <si>
    <t>预防孕妇早产、胎膜早破、产褥感染、以及新生儿肺炎、脑膜炎</t>
  </si>
  <si>
    <t>遗传代谢病检测48项</t>
  </si>
  <si>
    <t>串联质谱遗传代谢病筛查</t>
  </si>
  <si>
    <t>&gt;3个血斑</t>
  </si>
  <si>
    <t>氨基酸、有机酸、脂肪酸代谢病方面常见遗传代谢病筛查</t>
  </si>
  <si>
    <t>尿液有机酸分析</t>
  </si>
  <si>
    <t>10个工作日</t>
  </si>
  <si>
    <t>&gt;3个尿片</t>
  </si>
  <si>
    <t>诊断有机酸血症，辅诊氨基酸（尿素循环障碍）、脂肪酸代谢病</t>
  </si>
  <si>
    <t>无创产筛（NIPT）</t>
  </si>
  <si>
    <t>NGS</t>
  </si>
  <si>
    <t>10ml孕妇外周血
（迪安提供特殊耗材管）</t>
  </si>
  <si>
    <t>“21三体综合征”、“18三体综合征”、“13三体综合征”三种染色体疾病筛查</t>
  </si>
  <si>
    <t>电化学发光</t>
  </si>
  <si>
    <t>孕早期、中期、晚期测定叶酸，指导孕妇科学合理叶酸</t>
  </si>
  <si>
    <t>临床生化—酶类</t>
  </si>
  <si>
    <t>丙氨酸氨基转移酶
（ALT）</t>
  </si>
  <si>
    <t>CECA1000</t>
  </si>
  <si>
    <t>血清1ml
注：标本避免溶血</t>
  </si>
  <si>
    <t xml:space="preserve">增高:急性肝炎、重症肝炎、阻塞性黄疸、肝癌等 </t>
  </si>
  <si>
    <t>天冬氨酸氨基转移酶（AST）</t>
  </si>
  <si>
    <t xml:space="preserve">增高：急性心梗、心肌炎、急慢性肝炎、急性胰腺炎等 </t>
  </si>
  <si>
    <t>碱性磷酸酶（ALP）</t>
  </si>
  <si>
    <t>CECD8000</t>
  </si>
  <si>
    <t>增高：阴塞性黄疸、肝癌、肝炎、肾病、骨骼疾病。
下降：VitD过多，甲状旁腺功能减退</t>
  </si>
  <si>
    <t>γ-谷氨酰转肽酶
（γ-GT）</t>
  </si>
  <si>
    <t>CECC8000</t>
  </si>
  <si>
    <t>增高：原发性和转移性肝癌、阻塞性黄疸、急性心梗等</t>
  </si>
  <si>
    <t>乳酸脱氢酶（LDH）</t>
  </si>
  <si>
    <t>广泛分布于心、肝、肾等脏器，特异性较差。
增高：心梗（12-48h开始升高，2-4天可达峰值，8-9天恢复
      正常）、肝脏疾病等</t>
  </si>
  <si>
    <t>肌酸激酶（CK）</t>
  </si>
  <si>
    <t>广泛存在于心肌、骨骼肌和脑组织中。
增高：心梗（4-6h开始升高，18-36h可达峰值，2-4天恢复正
      常）、心肌炎、脑血管意外等</t>
  </si>
  <si>
    <t>肌酸激酶同工酶活性
(CK-MB)</t>
  </si>
  <si>
    <t>血清α-羟丁酸脱氢酶（HBDH）</t>
  </si>
  <si>
    <t>急性心梗意义同LDH，峰值维持两周。</t>
  </si>
  <si>
    <t>胆碱酯酶（CHE）</t>
  </si>
  <si>
    <t>CECG1000</t>
  </si>
  <si>
    <t>酶活性测定法</t>
  </si>
  <si>
    <t>增高：IV型高脂蛋白血症、脂肪肝、肾脏病变等                                                                          降低：有机磷农药中毒、肝癌、肝硬化等</t>
  </si>
  <si>
    <t>脂肪酶（Lip）</t>
  </si>
  <si>
    <t>CEDG1000</t>
  </si>
  <si>
    <t>一步法</t>
  </si>
  <si>
    <t>增高：急、慢性胰腺炎、总胆管结石、胆管癌、脂肪组织破
      坏等</t>
  </si>
  <si>
    <t>腺苷脱氨酶
（ADA）</t>
  </si>
  <si>
    <t>CECL8000</t>
  </si>
  <si>
    <t>血清1ml或胸腹水2mL
注：送检标本中避免混入红细胞</t>
  </si>
  <si>
    <t>胸水ADA：用于结核性和癌性胸水的鉴别
血清ADA：增高见于急性肝炎、药物性肝损害、肝硬化等</t>
  </si>
  <si>
    <t>α-L-岩藻糖苷酶测定(AFU)</t>
  </si>
  <si>
    <t>增高：肝硬化、慢性肝炎、消化道出血、原发性肝癌等</t>
  </si>
  <si>
    <t>CEDC8000</t>
  </si>
  <si>
    <t>增高：急性胰腺炎、慢性胰腺炎、肝脏疾病、肾功能不全等</t>
  </si>
  <si>
    <t>临床生化－脂类</t>
  </si>
  <si>
    <t>总胆固醇
（CHO）</t>
  </si>
  <si>
    <t>CEHA1000</t>
  </si>
  <si>
    <t>氧化酶法</t>
  </si>
  <si>
    <t>血清1ml
注：采样前稳定饮食2
    周，标本避免溶血</t>
  </si>
  <si>
    <t>增高：高脂血症、动脉粥样硬化、糖尿病肾病、甲状腺机能减退                                                                                                降低：肠道吸收不良、肝病、甲亢、贫血、败血症、消耗性疾病</t>
  </si>
  <si>
    <t>甘油三酯
（TG）</t>
  </si>
  <si>
    <t>CEHB1000</t>
  </si>
  <si>
    <t>去游离甘油法</t>
  </si>
  <si>
    <t>增高：动脉粥样硬化、肾病综合症、糖尿病、原发性TG增多症等                                                                                                     
降低：慢性阻塞性肺疾患、脑梗死、甲亢、营养不良</t>
  </si>
  <si>
    <t>高密度脂蛋白胆固醇
（HDL-C）</t>
  </si>
  <si>
    <t>CEHC1000</t>
  </si>
  <si>
    <t>增高:家族性HDL血症、肺气肿、胆汁淤滞
减低：糖尿病、肥胖等</t>
  </si>
  <si>
    <t>低密度脂蛋白胆固醇
（LDL-C）</t>
  </si>
  <si>
    <t>CEHD1000</t>
  </si>
  <si>
    <t>增高：家族性II型高脂蛋白血症、肾病综合症、肝病等                                                                                                                                降低：肝功能异常、遗传性无B脂蛋白血症</t>
  </si>
  <si>
    <t>载脂蛋白AI
（Apo AI）</t>
  </si>
  <si>
    <t>免疫透射比浊</t>
  </si>
  <si>
    <t>是HDL的主要结构蛋白，反应HDL水平，用于心脑血管病风险度评估
增高：妊娠、锻炼、饮酒
降低：高脂血症、冠心病、肝实质病变等</t>
  </si>
  <si>
    <t>载脂蛋白B
（Apo B）</t>
  </si>
  <si>
    <t>脂蛋白（a）
（Lp(a)）</t>
  </si>
  <si>
    <t xml:space="preserve">
主要决定于遗传，家族性高Lp(a)与冠心病发病倾向有关。是公认的动脉粥样硬化的独立危险因素。
</t>
  </si>
  <si>
    <t>载脂蛋白E(Apo E)</t>
  </si>
  <si>
    <t>CEHM1000</t>
  </si>
  <si>
    <t>主要分布于VLDL、CM及其残粒，是LDL受体的配体
增高：高血压、心梗、脑梗、胆汁淤积等
降低：肝功能障碍等</t>
  </si>
  <si>
    <t>临床生化-蛋白及代谢产物</t>
  </si>
  <si>
    <t>血清总蛋白
（TP）</t>
  </si>
  <si>
    <t>CEAA8000</t>
  </si>
  <si>
    <t>双缩尿法</t>
  </si>
  <si>
    <t xml:space="preserve">增高：高度失水、多发性骨髓瘤                                                                                                降低：恶性肿瘤、重症结核、营养不良及肝硬化等                                                                          </t>
  </si>
  <si>
    <t>血清白蛋白
（ALB）</t>
  </si>
  <si>
    <t>CEAE8000</t>
  </si>
  <si>
    <t>溴甲酚绿法</t>
  </si>
  <si>
    <t>增高：少见，主要由于血液浓缩而致相对性增高，如严重脱水和休克等。
降低：急性大量出血或严重灼伤时血浆大量丢失；肝脏合成白蛋白障碍，腹水形成时白蛋白丢失；肾脏疾病时，可随尿液丢失。</t>
  </si>
  <si>
    <t>球蛋白
（GLB）</t>
  </si>
  <si>
    <t>计算</t>
  </si>
  <si>
    <t>增高：肝硬化、结核、某些皮肤疾病;  
降低：引起体内球蛋白降低的疾病（少见）</t>
  </si>
  <si>
    <t>白/球蛋白比
（A/G）</t>
  </si>
  <si>
    <t>比例倒置：肝硬化、肾病综合症、慢性肝炎等</t>
  </si>
  <si>
    <t>血清前白蛋白测定（PA）</t>
  </si>
  <si>
    <t>CEAJ8000</t>
  </si>
  <si>
    <t>血清1ml
（标本避免溶血）</t>
  </si>
  <si>
    <t>营养不良和肝功能不全早期灵敏指标</t>
  </si>
  <si>
    <t>血清蛋白电泳
（SPEP）</t>
  </si>
  <si>
    <t>电泳法</t>
  </si>
  <si>
    <t>血清蛋白电泳测定</t>
  </si>
  <si>
    <t>尿素氮
（BUN）</t>
  </si>
  <si>
    <t>CEEA8000</t>
  </si>
  <si>
    <t>脲酶紫外速率法</t>
  </si>
  <si>
    <t>血清1ml
注：1.标本避免溶血；2.建议采样前三天低蛋白饮食并禁肉食</t>
  </si>
  <si>
    <t>增高：急性肾小球肾炎、肾病晚期、肾功能衰竭等                                                                      
降低：较少见，中毒性肝炎、肝硬化等</t>
  </si>
  <si>
    <t>血尿酸
（UA）</t>
  </si>
  <si>
    <t>CEEE8000</t>
  </si>
  <si>
    <t>尿酸酶比色法</t>
  </si>
  <si>
    <t xml:space="preserve">增高：痛风、白血病、急性肾小球肾炎重症肝病                                                                                      
降低：恶性贫血、乳糜泻、服用肾上腺皮质激素等                                                 </t>
  </si>
  <si>
    <t>肌酐（血、尿)
（Cr）</t>
  </si>
  <si>
    <t>血清1ml或随机尿10ml
注：1.标本避免溶血；2.建议采样前三天低蛋白饮食并禁肉食</t>
  </si>
  <si>
    <t xml:space="preserve">增高：严重肾功能不全、肾功能障碍、肢端肥大症
降低：营养不良、多尿                                                                                                                                  </t>
  </si>
  <si>
    <t>24H内生肌酐清除率（CCr）</t>
  </si>
  <si>
    <t>CEEC8000</t>
  </si>
  <si>
    <t xml:space="preserve">      血清1ml+5ml尿液
注：1.低蛋白饮食3天，第4日开始留24小时尿，计尿量，第4日任何时间留取静脉血2-3ml与24小时混合尿取5ml同时送检；2.需将身高、体重、24h尿总量备注在申请单上</t>
  </si>
  <si>
    <t>是判断肾小球滤过功能损害的敏感指标</t>
  </si>
  <si>
    <t>总胆红素
（T-BiL）</t>
  </si>
  <si>
    <t>CELA1000</t>
  </si>
  <si>
    <t>重氮法</t>
  </si>
  <si>
    <t>血清1ml
注：标本避免溶血、避免光照</t>
  </si>
  <si>
    <t>溶血性黄疸:总胆红素升高,间接胆红素高度增加、直胆正常或微增肝细胞性黄疸：三者均升高阻塞性黄疸：总胆红素升高，直接胆红素高度增加，间接胆红素正常或微增</t>
  </si>
  <si>
    <t>直接胆红素
（D-BiL）</t>
  </si>
  <si>
    <t>CELB1000</t>
  </si>
  <si>
    <t>间接胆红素
（I-BiL）</t>
  </si>
  <si>
    <t>/</t>
  </si>
  <si>
    <t>总胆汁酸
（TBA）</t>
  </si>
  <si>
    <t>CEHS1000</t>
  </si>
  <si>
    <t>酶循环法</t>
  </si>
  <si>
    <t xml:space="preserve">用于连续监测慢性肝胆疾病,对慢肝尤其是肝硬化有诊断价值. </t>
  </si>
  <si>
    <t>血液胆汁酸谱检测</t>
  </si>
  <si>
    <t>CEHS1000*20</t>
  </si>
  <si>
    <t>肝胆疾病（如妊娠期胆内胆汁淤积症的筛查）、胃肠疾病、引起胆汁酸代谢发生改变的其它疾病</t>
  </si>
  <si>
    <t>同型半胱氨酸
（HCY）</t>
  </si>
  <si>
    <t>为心血管疾病，尤其是冠状动脉硬化和心肌梗塞危险性评价指标，其浓度升高程度与疾病的危险性呈正比</t>
  </si>
  <si>
    <t>临床生化－无机元素</t>
  </si>
  <si>
    <r>
      <rPr>
        <sz val="10"/>
        <rFont val="宋体"/>
        <family val="3"/>
        <charset val="134"/>
      </rPr>
      <t>钾（K</t>
    </r>
    <r>
      <rPr>
        <vertAlign val="superscript"/>
        <sz val="10"/>
        <rFont val="宋体"/>
        <family val="3"/>
        <charset val="134"/>
      </rPr>
      <t>+</t>
    </r>
    <r>
      <rPr>
        <sz val="10"/>
        <rFont val="宋体"/>
        <family val="3"/>
        <charset val="134"/>
      </rPr>
      <t>）</t>
    </r>
  </si>
  <si>
    <t>CEJA8000</t>
  </si>
  <si>
    <t>电极法</t>
  </si>
  <si>
    <t xml:space="preserve">      血清1ml
注：标本采集后立即分离血清，标本溶血重新采样</t>
  </si>
  <si>
    <t>增高：摄入增加、急慢性肾功能衰竭、重度溶血；                                                          
降低：严重腹泻、呕吐、服用利尿剂、胰岛素等</t>
  </si>
  <si>
    <r>
      <rPr>
        <sz val="10"/>
        <rFont val="宋体"/>
        <family val="3"/>
        <charset val="134"/>
      </rPr>
      <t>钠（Na</t>
    </r>
    <r>
      <rPr>
        <vertAlign val="superscript"/>
        <sz val="10"/>
        <rFont val="宋体"/>
        <family val="3"/>
        <charset val="134"/>
      </rPr>
      <t>+</t>
    </r>
    <r>
      <rPr>
        <sz val="10"/>
        <rFont val="宋体"/>
        <family val="3"/>
        <charset val="134"/>
      </rPr>
      <t>）</t>
    </r>
  </si>
  <si>
    <t>CEJB8000</t>
  </si>
  <si>
    <t>增高：肾上腺皮质机能亢进、严重脱水、补盐过度；                                                                   降低：胃肠道失钠，如：呕吐、尿钠排除增多等</t>
  </si>
  <si>
    <r>
      <rPr>
        <sz val="10"/>
        <rFont val="宋体"/>
        <family val="3"/>
        <charset val="134"/>
      </rPr>
      <t>氯化物（Cl</t>
    </r>
    <r>
      <rPr>
        <vertAlign val="superscript"/>
        <sz val="10"/>
        <rFont val="宋体"/>
        <family val="3"/>
        <charset val="134"/>
      </rPr>
      <t>-</t>
    </r>
    <r>
      <rPr>
        <sz val="10"/>
        <rFont val="宋体"/>
        <family val="3"/>
        <charset val="134"/>
      </rPr>
      <t>）</t>
    </r>
  </si>
  <si>
    <t>CEJC8000</t>
  </si>
  <si>
    <t>增高：高钠血症、失水大于失盐等                                                              
降低：严重呕吐、腹泻、急性肾炎、酸中毒</t>
  </si>
  <si>
    <r>
      <rPr>
        <sz val="10"/>
        <rFont val="宋体"/>
        <family val="3"/>
        <charset val="134"/>
      </rPr>
      <t>血清钙（Ca</t>
    </r>
    <r>
      <rPr>
        <vertAlign val="superscript"/>
        <sz val="10"/>
        <rFont val="宋体"/>
        <family val="3"/>
        <charset val="134"/>
      </rPr>
      <t>2+</t>
    </r>
    <r>
      <rPr>
        <sz val="10"/>
        <rFont val="宋体"/>
        <family val="3"/>
        <charset val="134"/>
      </rPr>
      <t>）</t>
    </r>
  </si>
  <si>
    <t>CEJG1000</t>
  </si>
  <si>
    <t>偶氮砷III法</t>
  </si>
  <si>
    <t>增高：甲状旁腺机能亢进、维生素D过多症、多发性骨髓瘤等                                                       降低：甲状旁腺机能减退、维生素D缺乏、尿毒症、慢性肾炎等</t>
  </si>
  <si>
    <r>
      <rPr>
        <sz val="10"/>
        <rFont val="宋体"/>
        <family val="3"/>
        <charset val="134"/>
      </rPr>
      <t>无机磷（P</t>
    </r>
    <r>
      <rPr>
        <vertAlign val="superscript"/>
        <sz val="10"/>
        <rFont val="宋体"/>
        <family val="3"/>
        <charset val="134"/>
      </rPr>
      <t>3+</t>
    </r>
    <r>
      <rPr>
        <sz val="10"/>
        <rFont val="宋体"/>
        <family val="3"/>
        <charset val="134"/>
      </rPr>
      <t>）</t>
    </r>
  </si>
  <si>
    <t>CEKA8000</t>
  </si>
  <si>
    <t>磷钼酸紫外法</t>
  </si>
  <si>
    <t xml:space="preserve">增高：甲状腺功能减退、肾衰、骨肿瘤 </t>
  </si>
  <si>
    <r>
      <rPr>
        <sz val="10"/>
        <rFont val="宋体"/>
        <family val="3"/>
        <charset val="134"/>
      </rPr>
      <t>无机镁（Mg</t>
    </r>
    <r>
      <rPr>
        <vertAlign val="superscript"/>
        <sz val="10"/>
        <rFont val="宋体"/>
        <family val="3"/>
        <charset val="134"/>
      </rPr>
      <t>2+</t>
    </r>
    <r>
      <rPr>
        <sz val="10"/>
        <rFont val="宋体"/>
        <family val="3"/>
        <charset val="134"/>
      </rPr>
      <t>）</t>
    </r>
  </si>
  <si>
    <t>CEJE8000</t>
  </si>
  <si>
    <t>化学测定法</t>
  </si>
  <si>
    <t xml:space="preserve">增高：肾功能不全，多发性骨髓瘤 </t>
  </si>
  <si>
    <t>生化检测组合</t>
  </si>
  <si>
    <t>组合检验项目内容</t>
  </si>
  <si>
    <t>生化筛查全套</t>
  </si>
  <si>
    <t>血糖GLU + 肝功十一项 + 电解质六项 +血脂七项 + 肾功三项 + 心肌酶谱五项</t>
  </si>
  <si>
    <t>血清2ml
注：标本避免溶血</t>
  </si>
  <si>
    <t>评价肝、肾、脂类和心肌的各项生化指标</t>
  </si>
  <si>
    <t>生化筛查27项</t>
  </si>
  <si>
    <t>血糖GLU + 肝功十一项 ＋ 血脂六项 ＋肾功能三项 + 电解质六项</t>
  </si>
  <si>
    <t>评价肝、肾功能及肌体脂类代谢情况</t>
  </si>
  <si>
    <t>肝功十一项</t>
  </si>
  <si>
    <t>AST、ALT、TBIL、DBIL、IBIL、TP、ALB、PA、ALP、GGT、CHE</t>
  </si>
  <si>
    <t>肝脏功能评价</t>
  </si>
  <si>
    <t>肝功八项</t>
  </si>
  <si>
    <t>AST、ALT、TBIL、DBIL、IBIL、TP、ALB、GLB、A/G</t>
  </si>
  <si>
    <t>电解质三项</t>
  </si>
  <si>
    <r>
      <rPr>
        <sz val="9"/>
        <rFont val="宋体"/>
        <family val="3"/>
        <charset val="134"/>
      </rPr>
      <t>K</t>
    </r>
    <r>
      <rPr>
        <vertAlign val="superscript"/>
        <sz val="9"/>
        <rFont val="宋体"/>
        <family val="3"/>
        <charset val="134"/>
      </rPr>
      <t>+</t>
    </r>
    <r>
      <rPr>
        <sz val="9"/>
        <rFont val="宋体"/>
        <family val="3"/>
        <charset val="134"/>
      </rPr>
      <t>、Na</t>
    </r>
    <r>
      <rPr>
        <vertAlign val="superscript"/>
        <sz val="9"/>
        <rFont val="宋体"/>
        <family val="3"/>
        <charset val="134"/>
      </rPr>
      <t>+</t>
    </r>
    <r>
      <rPr>
        <sz val="9"/>
        <rFont val="宋体"/>
        <family val="3"/>
        <charset val="134"/>
      </rPr>
      <t>、CL</t>
    </r>
    <r>
      <rPr>
        <vertAlign val="superscript"/>
        <sz val="9"/>
        <rFont val="宋体"/>
        <family val="3"/>
        <charset val="134"/>
      </rPr>
      <t>-、</t>
    </r>
  </si>
  <si>
    <t>判断电解质紊乱 ，了解体内电解质代谢</t>
  </si>
  <si>
    <t>电解质六项</t>
  </si>
  <si>
    <r>
      <rPr>
        <sz val="9"/>
        <rFont val="宋体"/>
        <family val="3"/>
        <charset val="134"/>
      </rPr>
      <t>K</t>
    </r>
    <r>
      <rPr>
        <vertAlign val="superscript"/>
        <sz val="9"/>
        <rFont val="宋体"/>
        <family val="3"/>
        <charset val="134"/>
      </rPr>
      <t>+</t>
    </r>
    <r>
      <rPr>
        <sz val="9"/>
        <rFont val="宋体"/>
        <family val="3"/>
        <charset val="134"/>
      </rPr>
      <t>、Na</t>
    </r>
    <r>
      <rPr>
        <vertAlign val="superscript"/>
        <sz val="9"/>
        <rFont val="宋体"/>
        <family val="3"/>
        <charset val="134"/>
      </rPr>
      <t>+</t>
    </r>
    <r>
      <rPr>
        <sz val="9"/>
        <rFont val="宋体"/>
        <family val="3"/>
        <charset val="134"/>
      </rPr>
      <t>、CL</t>
    </r>
    <r>
      <rPr>
        <vertAlign val="superscript"/>
        <sz val="9"/>
        <rFont val="宋体"/>
        <family val="3"/>
        <charset val="134"/>
      </rPr>
      <t>-</t>
    </r>
    <r>
      <rPr>
        <sz val="9"/>
        <rFont val="宋体"/>
        <family val="3"/>
        <charset val="134"/>
      </rPr>
      <t>、Ca</t>
    </r>
    <r>
      <rPr>
        <vertAlign val="superscript"/>
        <sz val="9"/>
        <rFont val="宋体"/>
        <family val="3"/>
        <charset val="134"/>
      </rPr>
      <t>2+</t>
    </r>
    <r>
      <rPr>
        <sz val="9"/>
        <rFont val="宋体"/>
        <family val="3"/>
        <charset val="134"/>
      </rPr>
      <t>、P</t>
    </r>
    <r>
      <rPr>
        <vertAlign val="superscript"/>
        <sz val="9"/>
        <rFont val="宋体"/>
        <family val="3"/>
        <charset val="134"/>
      </rPr>
      <t>3+</t>
    </r>
    <r>
      <rPr>
        <sz val="9"/>
        <rFont val="宋体"/>
        <family val="3"/>
        <charset val="134"/>
      </rPr>
      <t>、Mg</t>
    </r>
    <r>
      <rPr>
        <vertAlign val="superscript"/>
        <sz val="9"/>
        <rFont val="宋体"/>
        <family val="3"/>
        <charset val="134"/>
      </rPr>
      <t>2+</t>
    </r>
  </si>
  <si>
    <t>血脂四项</t>
  </si>
  <si>
    <t>TG、CHO、HDL-C、LDL-C</t>
  </si>
  <si>
    <t xml:space="preserve">评价体内脂类代谢情况，主要用于动脉粥样硬化、高血压、冠心病等疾病诊断、预防和治疗 </t>
  </si>
  <si>
    <t>血脂六项</t>
  </si>
  <si>
    <t>TG、CHO、HDL-C、LDL-C、apo-AI、apo-B</t>
  </si>
  <si>
    <t>血脂七项</t>
  </si>
  <si>
    <t>TG、CHO、HDL-C、LDL-C、apo-AI、apo-B、LP（a）</t>
  </si>
  <si>
    <t>动脉硬化危险因素四项</t>
  </si>
  <si>
    <t>apo-AI、apo-B、LP（a）、HCY</t>
  </si>
  <si>
    <t>肾功能三项</t>
  </si>
  <si>
    <t>BUN、Cr、UA</t>
  </si>
  <si>
    <t>评价肾脏功能，是肾功能不全的实验室诊断指标</t>
  </si>
  <si>
    <t>肾功能六项</t>
  </si>
  <si>
    <t>BUN、Cr、UA、TP、ALB、CHO</t>
  </si>
  <si>
    <t>辅助诊断低蛋白血症和高脂血症、肾病综合征等</t>
  </si>
  <si>
    <t>肾功能全套</t>
  </si>
  <si>
    <t>肾功能六项 
电解质六项</t>
  </si>
  <si>
    <t>用于全面评价肾脏功能</t>
  </si>
  <si>
    <t>心肌酶谱五项</t>
  </si>
  <si>
    <t>LDH、HBDH、AST、CK、CK-MB</t>
  </si>
  <si>
    <t xml:space="preserve">心肌梗塞、心肌炎、肌肉损伤等辅助诊断 </t>
  </si>
  <si>
    <t>免疫功能检测</t>
  </si>
  <si>
    <t>C反应蛋白
（CRP）</t>
  </si>
  <si>
    <t>CGCA1000</t>
  </si>
  <si>
    <t>血清1ml
注：黄疸、溶血或脂血影响实验结果</t>
  </si>
  <si>
    <t>是目前临床上最有用的急性时相反应指标
增高：急性心梗、创伤、术后、急慢性感染、恶性肿瘤、急性风湿病、急性类风湿关节炎等</t>
  </si>
  <si>
    <t>血清淀粉样蛋白
（SAA）</t>
  </si>
  <si>
    <t>CGCS1000</t>
  </si>
  <si>
    <t>胶体金</t>
  </si>
  <si>
    <t>周五白天检测，次日报告</t>
  </si>
  <si>
    <t>与CRP相仿，用以评估急性相反应进程；适用于细菌和病毒感染</t>
  </si>
  <si>
    <t>免疫球蛋白A
（IgA）</t>
  </si>
  <si>
    <t>CGAX1000</t>
  </si>
  <si>
    <t>增高：IgA型多发性骨髓瘤、类风湿性关节炎、SLE等                   
降低：自身免疫疾病、输血反应、原发性无丙种球蛋 白血症</t>
  </si>
  <si>
    <t>免疫球蛋白G
（IgG）</t>
  </si>
  <si>
    <t>增高：IgG型多发性骨髓瘤、类风湿性关节炎、SLE等 
降低：肾病综合症、继发性免疫缺陷以及某些肿瘤</t>
  </si>
  <si>
    <t>免疫球蛋白M
（IgM）</t>
  </si>
  <si>
    <t>CGAU1000</t>
  </si>
  <si>
    <t>增高：巨球蛋白血症、类风湿性关节炎、SLE、肝病等
降低：原发性无丙种球蛋白血症、继发性免疫缺陷</t>
  </si>
  <si>
    <t>免疫球蛋白E
（IgE）</t>
  </si>
  <si>
    <t>CGAW1000</t>
  </si>
  <si>
    <t>血清1ml
注：生物素治疗患者需
   停药8小时后取血</t>
  </si>
  <si>
    <t>增高：见于超敏反应性疾病如：过敏性鼻炎、急慢性肝炎、寄生虫感染、类风湿性关节炎、IgE型多发性骨髓瘤等</t>
  </si>
  <si>
    <t>总补体
（CH50）</t>
  </si>
  <si>
    <t>CGAA1000</t>
  </si>
  <si>
    <t xml:space="preserve">      血清1ml
注：标本采集后立即分离血清</t>
  </si>
  <si>
    <t>增高：急慢性炎症、感染、组织损伤、恶性肿瘤等                 
降低：血清病、急性肾小球肾炎、慢性肾炎、SLE活动期等</t>
  </si>
  <si>
    <t>补体C3</t>
  </si>
  <si>
    <t>CGAF1000</t>
  </si>
  <si>
    <t>增高：急性炎症、传染病早期、肝癌、组织损伤等；
降低：肾小球肾炎、活动性SLE、自身、类风湿性关节炎等</t>
  </si>
  <si>
    <t>补体C4</t>
  </si>
  <si>
    <t>CGAG1000</t>
  </si>
  <si>
    <t>增高：风湿热急性期、结节性周围动脉炎、心梗、关节炎
降低：遗传性血管性水肿、急性肾炎、SLE、IgA肾病，狼疮 性肾病较非狼疮性肾病C4含量显著降低</t>
  </si>
  <si>
    <t>血轻链KAP
（κ-LC）</t>
  </si>
  <si>
    <t>CGBB8000</t>
  </si>
  <si>
    <t>增高：见于多发性骨髓瘤、慢性淋巴细胞性白血病、巨球蛋白血症、淀粉样变性、恶性肿瘤和少数潜伏期疾病患者（在肾功能正常的情况下，尿轻链的定量检测对骨髓瘤的诊断、分期、预后判断均有参考价值）</t>
  </si>
  <si>
    <t>免疫球蛋白轻链测定</t>
  </si>
  <si>
    <t>血轻链LAM
（λ-LC）</t>
  </si>
  <si>
    <t>尿轻链KAP
（κ-LC）</t>
  </si>
  <si>
    <t>随机尿液10ml</t>
  </si>
  <si>
    <t>尿轻链LAM
（λ-LC）</t>
  </si>
  <si>
    <t>铜蓝蛋白
（CER）</t>
  </si>
  <si>
    <t>CGCB1000</t>
  </si>
  <si>
    <t>辅助诊断肝豆状核病变</t>
  </si>
  <si>
    <t>触珠蛋白
（HPT）</t>
  </si>
  <si>
    <t>CEBU1000</t>
  </si>
  <si>
    <t xml:space="preserve">增高：烧伤、恶性肿瘤、肾病综合症、风湿及类风湿
降低：溶血性贫血、黄疸性肝炎、传染性单核细胞增多症等 </t>
  </si>
  <si>
    <t>α1抗胰蛋白酶
（AAT）</t>
  </si>
  <si>
    <t>CEDF8000</t>
  </si>
  <si>
    <t>增高：主要见于组织损伤、炎症、恶性肿瘤、妊娠。
降低：主要见于遗传性AAT缺乏症、对原因不明的肝硬化病
      人，检测AAT可协助诊断</t>
  </si>
  <si>
    <t>白细胞介素2[IL2]</t>
  </si>
  <si>
    <t>CGCK1000</t>
  </si>
  <si>
    <t>促进淋巴细胞生长、增殖、分化；对机体的免疫应答和抗病毒感染等有重要作用</t>
  </si>
  <si>
    <t>杭州</t>
  </si>
  <si>
    <t>白细胞介素4[IL4]</t>
  </si>
  <si>
    <t>CGCL1000</t>
  </si>
  <si>
    <t>刺激活化B细胞和T细胞增殖、 CD4+T细胞分化成II型辅助T细胞；在调节体液免疫和适应性免疫中起关键作用</t>
  </si>
  <si>
    <r>
      <rPr>
        <sz val="10"/>
        <color theme="1"/>
        <rFont val="宋体"/>
        <family val="3"/>
        <charset val="134"/>
      </rPr>
      <t>白细胞介素6[IL6]</t>
    </r>
  </si>
  <si>
    <t>CGCM1000</t>
  </si>
  <si>
    <t>发光法</t>
  </si>
  <si>
    <t>(1)刺激活化B细胞增殖，分泌抗体；(2)刺激T细胞增殖及CTL活化；(3)刺激肝细胞合成急性期蛋白，参与炎症反应；(4)促进血细胞发育。</t>
  </si>
  <si>
    <t>白细胞介素10[IL10]</t>
  </si>
  <si>
    <t>抑制炎症反应和细胞免疫反应，加强与适应性免疫和清除功能相关的耐受性，抑制由单核细胞和巨噬细胞产生的促炎因子</t>
  </si>
  <si>
    <t>白细胞介素17A(IL-17A)</t>
  </si>
  <si>
    <t>7个工作日报告</t>
  </si>
  <si>
    <t>参与机体免疫调节等，可通过复杂的作用机理调节细胞的生长、分化和增殖，诱导活性物质产生</t>
  </si>
  <si>
    <t>肿瘤坏死因子α(TNF-α)</t>
  </si>
  <si>
    <t>CGRY1000</t>
  </si>
  <si>
    <t>是一种主要由巨噬细胞和单核细胞产生的促炎细胞因子，并参与正常炎症反应和免疫反应。</t>
  </si>
  <si>
    <t>体液免疫功能常用检测组合</t>
  </si>
  <si>
    <r>
      <rPr>
        <b/>
        <sz val="10"/>
        <color theme="1"/>
        <rFont val="宋体"/>
        <family val="3"/>
        <charset val="134"/>
      </rPr>
      <t xml:space="preserve">类风湿三项
</t>
    </r>
    <r>
      <rPr>
        <sz val="10"/>
        <color theme="1"/>
        <rFont val="宋体"/>
        <family val="3"/>
        <charset val="134"/>
      </rPr>
      <t>（ASO、RF、CRP）</t>
    </r>
  </si>
  <si>
    <t>辅助诊断风湿性疾病、病程发展监测</t>
  </si>
  <si>
    <r>
      <rPr>
        <b/>
        <sz val="10"/>
        <rFont val="宋体"/>
        <family val="3"/>
        <charset val="134"/>
      </rPr>
      <t xml:space="preserve">补体三项
</t>
    </r>
    <r>
      <rPr>
        <sz val="10"/>
        <rFont val="宋体"/>
        <family val="3"/>
        <charset val="134"/>
      </rPr>
      <t>（CH50、C3、C4）</t>
    </r>
  </si>
  <si>
    <t>辅助诊断免疫系统疾病,对于肿瘤病人的疗程观察也有较大价值</t>
  </si>
  <si>
    <t>测试库1个工作日</t>
  </si>
  <si>
    <r>
      <rPr>
        <b/>
        <sz val="10"/>
        <rFont val="宋体"/>
        <family val="3"/>
        <charset val="134"/>
      </rPr>
      <t xml:space="preserve">免疫球蛋白四项定量
</t>
    </r>
    <r>
      <rPr>
        <sz val="10"/>
        <rFont val="宋体"/>
        <family val="3"/>
        <charset val="134"/>
      </rPr>
      <t>（IgG、IgA、IgM、IgE）</t>
    </r>
  </si>
  <si>
    <r>
      <rPr>
        <b/>
        <sz val="10"/>
        <rFont val="宋体"/>
        <family val="3"/>
        <charset val="134"/>
      </rPr>
      <t xml:space="preserve">免疫七项
</t>
    </r>
    <r>
      <rPr>
        <sz val="10"/>
        <rFont val="宋体"/>
        <family val="3"/>
        <charset val="134"/>
      </rPr>
      <t>（IgG、IgA、IgM、IgE、CH50、C3、C4）</t>
    </r>
  </si>
  <si>
    <t>细胞免疫功能分析</t>
  </si>
  <si>
    <t>TBNK淋巴细胞亚群分析
（CD3、CD4、CD8、CD16、CD19、CD56、LYM）</t>
  </si>
  <si>
    <t>CGBY1000*6
CAAB1000*1</t>
  </si>
  <si>
    <t>全血2ml
（EDTA抗凝真空管）
室温保存稳定6-8h</t>
  </si>
  <si>
    <t>评价体内免疫调节的平衡状态，如：肾病、自身免疫性疾病、感染、肿瘤、器官移植、内分泌及代谢疾病、药物/激素/免疫抑制剂治疗</t>
  </si>
  <si>
    <t>“免疫年龄”检测</t>
  </si>
  <si>
    <t>CACH8000*4</t>
  </si>
  <si>
    <t>流式细胞术</t>
  </si>
  <si>
    <t>280</t>
  </si>
  <si>
    <t>外周血2ml,EDTA抗凝</t>
  </si>
  <si>
    <t>提示免疫年龄，初步评估免疫功能。</t>
  </si>
  <si>
    <t>细胞膜分化抗原检测</t>
  </si>
  <si>
    <t>整体免疫功能评估</t>
  </si>
  <si>
    <t>CACH8000*40</t>
  </si>
  <si>
    <t>2800</t>
  </si>
  <si>
    <t>外周血2-3ml,EDTA/肝素抗凝，请务必详尽填写申请单</t>
  </si>
  <si>
    <t>监测的指标包括59类T、B、NK、DC、粒、单核等细胞亚群，报告中包含百分比和绝对数 (40CD)</t>
  </si>
  <si>
    <t>T细胞功能评估</t>
  </si>
  <si>
    <t>CACH8000*10</t>
  </si>
  <si>
    <t>700</t>
  </si>
  <si>
    <t>监测的指标包括25类T细胞亚群，报告中同时包含百分比和绝对数，及各类T细胞的PD-1和CTLA-4表达 (10CD)</t>
  </si>
  <si>
    <t>B细胞功能评估</t>
  </si>
  <si>
    <t>CACH8000*9</t>
  </si>
  <si>
    <t>630</t>
  </si>
  <si>
    <t xml:space="preserve">监测的指标包括但不限于以下9种免疫细胞亚群，报告中同时包含百分比和绝对数：
总B细胞、Pre−naïve B、Naïve B 、记忆 B、IgD+记忆 B、IgD－记忆 B、过渡B、浆母、BREG
</t>
  </si>
  <si>
    <t>调节性T 和 γ/δ T细胞功能评估</t>
  </si>
  <si>
    <t>主要检测体内起调节作用的Treg和γ/δ T各亚群，监测指标包括7种免疫细胞，报告包含百分比和绝对数 (9CD)</t>
  </si>
  <si>
    <t>NK细胞杀伤功能检测</t>
  </si>
  <si>
    <t>1500</t>
  </si>
  <si>
    <t>外周血10ml,EDTA抗凝</t>
  </si>
  <si>
    <t>噬血细胞综合征诊断指标之一</t>
  </si>
  <si>
    <t>主动免疫功能评估</t>
  </si>
  <si>
    <t>840</t>
  </si>
  <si>
    <t>外周血1-2ml,EDTA/肝素抗凝</t>
  </si>
  <si>
    <t>监测的指标包括17类DC、NK和单核细胞亚群，反映非特异性免疫功能，报告中包含百分比和绝对数 (12CD)</t>
  </si>
  <si>
    <t>自身抗体检测系列</t>
  </si>
  <si>
    <t>英文缩写</t>
  </si>
  <si>
    <t>抗核抗体</t>
  </si>
  <si>
    <t>ANA</t>
  </si>
  <si>
    <t>CGDB1000</t>
  </si>
  <si>
    <t>间接免疫荧光</t>
  </si>
  <si>
    <t>自身免疫性疾病初筛，强阳性提示风湿免疫性疾病可能性大，弱阳性可见于多种疾病，需进一步确认</t>
  </si>
  <si>
    <t xml:space="preserve">抗双链DNA抗体                       </t>
  </si>
  <si>
    <t>dsDNA</t>
  </si>
  <si>
    <t>CGDT1000</t>
  </si>
  <si>
    <t>SLE特异性抗体，SLE诊断标准之一；浓度高低与SLE的活动性密切相关</t>
  </si>
  <si>
    <t>周一至周五白天检测
次日报告</t>
  </si>
  <si>
    <t>自身免疫性肝病（AIH）诊断和鉴别诊断（包括：原发性胆汁性肝硬化、自身免疫性肝炎、原发性硬化性胆管炎）</t>
  </si>
  <si>
    <t>抗心磷脂抗体</t>
  </si>
  <si>
    <t>ACA</t>
  </si>
  <si>
    <t>SLE（30-40％），常同反复动静脉血栓和习惯性流产相关，抗磷脂综合征（APS）诊断指标</t>
  </si>
  <si>
    <t xml:space="preserve">抗心磷脂抗体三项
</t>
  </si>
  <si>
    <t>ACA-IgG
ACA-IgM
ACA-IgA</t>
  </si>
  <si>
    <t>CGEL1000*3</t>
  </si>
  <si>
    <t xml:space="preserve">血清1ml         </t>
  </si>
  <si>
    <t xml:space="preserve">抗β2 糖蛋白Ⅰ抗体三项
</t>
  </si>
  <si>
    <t>抗β2-GPⅠIgG
抗β2-GPⅠIgM
抗β2-GPⅠIgA</t>
  </si>
  <si>
    <r>
      <rPr>
        <sz val="10"/>
        <color indexed="8"/>
        <rFont val="宋体"/>
        <family val="3"/>
        <charset val="134"/>
      </rPr>
      <t>常同反复动静脉血栓</t>
    </r>
    <r>
      <rPr>
        <sz val="10"/>
        <rFont val="宋体"/>
        <family val="3"/>
        <charset val="134"/>
      </rPr>
      <t>、</t>
    </r>
    <r>
      <rPr>
        <sz val="10"/>
        <color indexed="8"/>
        <rFont val="宋体"/>
        <family val="3"/>
        <charset val="134"/>
      </rPr>
      <t>血小板减少和习惯性流产相关，</t>
    </r>
    <r>
      <rPr>
        <sz val="10"/>
        <rFont val="宋体"/>
        <family val="3"/>
        <charset val="134"/>
      </rPr>
      <t>抗磷脂综合征（APS）诊断指标</t>
    </r>
  </si>
  <si>
    <t>抗磷脂酰丝氨酸抗体</t>
  </si>
  <si>
    <t>APS</t>
  </si>
  <si>
    <t>CGHH1000</t>
  </si>
  <si>
    <r>
      <rPr>
        <sz val="10"/>
        <rFont val="宋体"/>
        <family val="3"/>
        <charset val="134"/>
      </rPr>
      <t>SLE</t>
    </r>
    <r>
      <rPr>
        <sz val="10"/>
        <color indexed="8"/>
        <rFont val="宋体"/>
        <family val="3"/>
        <charset val="134"/>
      </rPr>
      <t>（35%），伴有血栓</t>
    </r>
    <r>
      <rPr>
        <sz val="10"/>
        <rFont val="宋体"/>
        <family val="3"/>
        <charset val="134"/>
      </rPr>
      <t>、</t>
    </r>
    <r>
      <rPr>
        <sz val="10"/>
        <color indexed="8"/>
        <rFont val="宋体"/>
        <family val="3"/>
        <charset val="134"/>
      </rPr>
      <t>血小板减少（54%）；</t>
    </r>
    <r>
      <rPr>
        <sz val="10"/>
        <rFont val="宋体"/>
        <family val="3"/>
        <charset val="134"/>
      </rPr>
      <t>抗磷脂综合征（APS）诊断指标</t>
    </r>
  </si>
  <si>
    <t xml:space="preserve">快速红斑狼疮因子试验                </t>
  </si>
  <si>
    <t>DNP</t>
  </si>
  <si>
    <t>CGDA1000</t>
  </si>
  <si>
    <t>LAT</t>
  </si>
  <si>
    <t>传统的红斑狼疮细胞（LE细胞）检查替代实验，SLE辅助诊断指标</t>
  </si>
  <si>
    <t>类风湿因子</t>
  </si>
  <si>
    <t>RF</t>
  </si>
  <si>
    <t>CGFG1000</t>
  </si>
  <si>
    <t>类风湿关节炎、系统性红斑狼疮、干燥综合症等自身免疫性疾病中出现高滴度阳性</t>
  </si>
  <si>
    <t>类风湿因子三项
（IgA IgG IgM）</t>
  </si>
  <si>
    <t>RF-IgA
RF-IgG
RF-IgM</t>
  </si>
  <si>
    <t>CGFG1000*3</t>
  </si>
  <si>
    <t>血清1ml         （不拆分检测）</t>
  </si>
  <si>
    <t>自身免疫性疾病及其它多种疾病RF均可阳性，对RA只有相对特异性，高滴度RF对RA诊断特异性高</t>
  </si>
  <si>
    <t>循环免疫复合物</t>
  </si>
  <si>
    <t>CIC</t>
  </si>
  <si>
    <t>CGUP1000</t>
  </si>
  <si>
    <t>常见于自身免疫性疾病（如SLE、RA、PAN等）、肾炎、感染性疾病以及恶性肿瘤等患者</t>
  </si>
  <si>
    <t>抗核周因子</t>
  </si>
  <si>
    <t>APF</t>
  </si>
  <si>
    <t>CGFR1000</t>
  </si>
  <si>
    <t>RA特异性抗体，敏感性（49～87％），特异性（75～98％），RA早期诊断、判断疾病活动性及预后的指标</t>
  </si>
  <si>
    <t>抗角蛋白抗体</t>
  </si>
  <si>
    <t>AKA</t>
  </si>
  <si>
    <t>CGFJ1000</t>
  </si>
  <si>
    <t>RA高诊断价值指标，RA早期诊断指标，敏感性40-55%，特异性95-99%，与RA病情有关</t>
  </si>
  <si>
    <t>抗环瓜氨酸肽抗体</t>
  </si>
  <si>
    <t>CCP</t>
  </si>
  <si>
    <t>CGFM1000</t>
  </si>
  <si>
    <t>RA特异性抗体，敏感性63％～76％，特异性96％以上；RA早期诊断，判断疾病活动性及预后的指标</t>
  </si>
  <si>
    <t>抗肾小球基底膜抗体/抗肾抗体IgG</t>
  </si>
  <si>
    <t>抗GBM-IgG</t>
  </si>
  <si>
    <t>CGEQ1000</t>
  </si>
  <si>
    <t>抗肾小球基底膜肾炎（Goodpasture综合症）诊断和鉴别诊断,Goodpasture综合症(100%),肾肺综合症（15%-20%）</t>
  </si>
  <si>
    <t>抗线粒体抗体</t>
  </si>
  <si>
    <t>AMA</t>
  </si>
  <si>
    <t>CGDV1000</t>
  </si>
  <si>
    <t>间接
免疫荧光</t>
  </si>
  <si>
    <t>血清ml（不拆分检测）</t>
  </si>
  <si>
    <t>黄疸及肝病病因的辅助诊断，可作为原发性胆汁性肝硬化、肝外胆道阻塞性肝硬化鉴别诊断的依据</t>
  </si>
  <si>
    <t>平滑肌抗体</t>
  </si>
  <si>
    <t>ASMA</t>
  </si>
  <si>
    <t>CGEF1000</t>
  </si>
  <si>
    <t>自身免疫性肝炎的辅助诊断</t>
  </si>
  <si>
    <t>抗线粒体抗体谱</t>
  </si>
  <si>
    <t>AMA-M2
AMA-M4
AMA-M9</t>
  </si>
  <si>
    <t>CGDW1000</t>
  </si>
  <si>
    <t>IB定性</t>
  </si>
  <si>
    <t>原发性胆汁性肝硬化（PBC）诊断和鉴别诊断，
PBC ：M2（98%），M4 （55%），M9（早期 82%）</t>
  </si>
  <si>
    <t>抗中性粒细胞胞浆抗体过筛试验（ANCA）</t>
  </si>
  <si>
    <t>C-ANCA</t>
  </si>
  <si>
    <t>CGDS1000*2
CGJE1000*2</t>
  </si>
  <si>
    <t>IIF</t>
  </si>
  <si>
    <t>血清1ml
（不拆分检测）</t>
  </si>
  <si>
    <t>可见于原发性系统性血管炎、SLE、PBC、AIH、PSC等</t>
  </si>
  <si>
    <t>P-ANCA</t>
  </si>
  <si>
    <t>可见于原发性系统性血管炎、SLE、RA、DIL、PBC、AIH、PSC等</t>
  </si>
  <si>
    <t>MPO-ANCA</t>
  </si>
  <si>
    <t>原发性系统性血管炎诊断指标，WG（10%）、MPA（45%）、NCGN（65%）、CSS（60%）、PAN（15%）、GBM病（30%）</t>
  </si>
  <si>
    <r>
      <rPr>
        <sz val="10"/>
        <rFont val="宋体"/>
        <family val="3"/>
        <charset val="134"/>
      </rPr>
      <t>PR</t>
    </r>
    <r>
      <rPr>
        <vertAlign val="subscript"/>
        <sz val="10"/>
        <rFont val="宋体"/>
        <family val="3"/>
        <charset val="134"/>
      </rPr>
      <t>3</t>
    </r>
    <r>
      <rPr>
        <sz val="10"/>
        <rFont val="宋体"/>
        <family val="3"/>
        <charset val="134"/>
      </rPr>
      <t>-ANCA</t>
    </r>
  </si>
  <si>
    <t>原发性系统性血管炎诊断指标，如WG（85%）、MPA（45%）、NCGN（25%）、CSS（10%）、PAN（5%）</t>
  </si>
  <si>
    <t xml:space="preserve"> 抗内皮细胞抗体</t>
  </si>
  <si>
    <t>AECA</t>
  </si>
  <si>
    <t>CGHF1000</t>
  </si>
  <si>
    <t>7个工作日，周六日顺延</t>
  </si>
  <si>
    <t>可见于原发性自身免疫性血管炎（WG、MPA）80%；
川崎病 60%、血管炎相关自身免疫性疾病</t>
  </si>
  <si>
    <t>抗线粒体M2亚抗体</t>
  </si>
  <si>
    <t>AMA-M2</t>
  </si>
  <si>
    <t>CGDU1000</t>
  </si>
  <si>
    <t>原发性胆汁性肝硬化诊断及鉴别</t>
  </si>
  <si>
    <t>肌炎抗体谱12项目</t>
  </si>
  <si>
    <t>免疫斑点法</t>
  </si>
  <si>
    <t>肌炎的辅助诊断及分型（科研型检测）</t>
  </si>
  <si>
    <t>肌炎自身抗体谱16项</t>
  </si>
  <si>
    <t>肌炎自身抗体谱24项</t>
  </si>
  <si>
    <t>抗磷脂酶A2受体抗体</t>
  </si>
  <si>
    <t>膜性肾病分型及鉴别诊断</t>
  </si>
  <si>
    <t>常见自身免疫性疾病自身抗体谱</t>
  </si>
  <si>
    <t>抗磷脂综合征抗体六项
（ACA-IgG ACA-IgM ACA-IgA 抗β2-GPⅠIgG  抗β2-GPⅠIgM 抗β2-GPⅠIgA）</t>
  </si>
  <si>
    <t>用于抗磷脂综合症的诊断与其他相关疾病的鉴别诊断</t>
  </si>
  <si>
    <t>抗可溶性抗原（ENA）11项
（抗核nRNP 抗Sm 抗SSA/Ro 抗SSB/La 抗Scl-70 抗Jo-1 核糖体P蛋白 抗着丝点抗体 抗核小体抗体 抗RO-52 抗组蛋白抗体）</t>
  </si>
  <si>
    <t>周一至周五白天检测次日报告</t>
  </si>
  <si>
    <t>自身免疫性疾病筛查</t>
  </si>
  <si>
    <t>抗核抗体谱筛查
（ANA、ds-DNA、ENA抗体11项）</t>
  </si>
  <si>
    <t>可用于绝大部分风湿免疫病（结缔组织病）疾病的初筛检查</t>
  </si>
  <si>
    <r>
      <rPr>
        <sz val="10"/>
        <color indexed="8"/>
        <rFont val="宋体"/>
        <family val="3"/>
        <charset val="134"/>
      </rPr>
      <t xml:space="preserve">自身免疫性肝病七项自身抗体谱
</t>
    </r>
    <r>
      <rPr>
        <sz val="10"/>
        <rFont val="宋体"/>
        <family val="3"/>
        <charset val="134"/>
      </rPr>
      <t>（ANA、SMA、LKM抗体、AMA、AMA-M2、AHA、APCA）</t>
    </r>
  </si>
  <si>
    <t xml:space="preserve">周一、三、五白天检测，次日报告
</t>
  </si>
  <si>
    <t>类风湿关节炎早期诊断自身抗体谱
(RA33、AFA、AKA 、CCP、APF)</t>
  </si>
  <si>
    <t>类风湿关节炎的早期辅助诊断</t>
  </si>
  <si>
    <r>
      <rPr>
        <sz val="10"/>
        <color indexed="8"/>
        <rFont val="宋体"/>
        <family val="3"/>
        <charset val="134"/>
      </rPr>
      <t xml:space="preserve">系统性红斑狼疮自身抗体谱
</t>
    </r>
    <r>
      <rPr>
        <sz val="10"/>
        <rFont val="宋体"/>
        <family val="3"/>
        <charset val="134"/>
      </rPr>
      <t>（ANA、ENA抗体11项、抗dsDNA、ACA、抗DNP、β2-GPⅠ）</t>
    </r>
  </si>
  <si>
    <t>用于疑似SLE的初筛诊断</t>
  </si>
  <si>
    <t>神经免疫系统检测系列</t>
  </si>
  <si>
    <t>系列名称</t>
  </si>
  <si>
    <t>收费依据</t>
  </si>
  <si>
    <t>检测方法</t>
  </si>
  <si>
    <t>样本类型</t>
  </si>
  <si>
    <t>出报告时间</t>
  </si>
  <si>
    <t>标准价格</t>
  </si>
  <si>
    <t>临床意义</t>
  </si>
  <si>
    <t>自身免疫性脑炎系列</t>
  </si>
  <si>
    <t>自身免疫性脑炎6项
（NMDAR,AMPA1/2,LGI1,CASPR2,GABAB）</t>
  </si>
  <si>
    <t>转染细胞</t>
  </si>
  <si>
    <t>用于NMDA脑炎，边缘性脑炎,不明原因的特发性脑炎等疾病的临床辅助诊断。某些特异性自身抗体与肿瘤的发生也具有一定的相关性。</t>
  </si>
  <si>
    <t>自身免疫性脑炎8项
（NMDAR,AMPA1/2,LGI1,CASPR2,GABAB,DPPX，IgLON5）</t>
  </si>
  <si>
    <t>自身免疫性脑炎10项
（NMDAR,AMPA1/2,LGI1,CASPR2,GABAB,DPPX，IgLON5，GAD65，mGluR5）</t>
  </si>
  <si>
    <t>自身免疫性脑炎12项
（NMDAR,AMPA1/2,LGI1,CASPR2,GABABGlyRa1,GABAARa1,GABAARb3,mGluR5,DPPX,IgLON5）</t>
  </si>
  <si>
    <t>自身免疫性脑炎14项（NMDAR,AMPA1/2,LGI1,CASPR2,GABABGlyRa1,GABAARa1,GABAARb3,mGluR5,DPPX,IgLON5,D2R、Neurexin3）</t>
  </si>
  <si>
    <t>自身免疫性脑炎17项
（NMDAR1a、AMPAR1、AMPAR2、LGI1、GABABR、CASPR2、IgLON5、DPPX、KV1.4(VGKC)、GlyRa1、GABAARa1、GABAARb3、mGluR5、D2R、Neurexin3、NMDAR 2a、NMDAR 2b）</t>
  </si>
  <si>
    <t>NMDAR</t>
  </si>
  <si>
    <t>IgLON5</t>
  </si>
  <si>
    <t>MAG</t>
  </si>
  <si>
    <t>4-5个工作日</t>
  </si>
  <si>
    <t>GAD65</t>
  </si>
  <si>
    <t>GQ1B</t>
  </si>
  <si>
    <t>中枢神经脱髓鞘系列</t>
  </si>
  <si>
    <t>中枢神经脱髓鞘3项-A
（AQP4,MOG,MBP）</t>
  </si>
  <si>
    <t>免疫斑点</t>
  </si>
  <si>
    <t>用于视神经脊髓炎（NMO）, 长节段性横贯性脊髓炎（LETM）及NMO谱系病的辅助诊断及鉴别诊断。NMO-IgG为诊断NMO的主要诊断标准，抗体滴度与疾病活动有关。MOG在NMO和多发性硬化（MS）的鉴别诊断中有重要提示作用。</t>
  </si>
  <si>
    <t>中枢神经脱髓鞘3项-B
（AQP4,MOG,GFAP）</t>
  </si>
  <si>
    <t>中枢神经脱髓鞘4项
（AQP4,MOG,GFAP,MBP）</t>
  </si>
  <si>
    <t>中枢神经脱髓鞘5项（AQP4,MOG,MBP,GFAP,AQP1）</t>
  </si>
  <si>
    <t>AQP4</t>
  </si>
  <si>
    <t>MOG</t>
  </si>
  <si>
    <t>GFAP</t>
  </si>
  <si>
    <t>郞飞氏结系列</t>
  </si>
  <si>
    <t>郎飞氏结2项抗体
（NF155，NF186）</t>
  </si>
  <si>
    <t>自身抗体对郎飞结区域的攻击与多种自身免疫性周围神经病亚型密切相关</t>
  </si>
  <si>
    <t>郎飞氏结3项抗体
（NF155，NF186，CNTN1）</t>
  </si>
  <si>
    <t>郎飞氏结5项抗体
（NF155，NF186，CNTN1,CNTN2,CASPR1）</t>
  </si>
  <si>
    <t>副肿瘤综合征系列</t>
  </si>
  <si>
    <t>副肿瘤抗体14项
（Hu(HuD,HuC,HuB）、Yo、Ri(Nova1,Nova2)、CV2、PNMA2(Ma2)、Amphiphysin、Ma1、Tr、Zic4、GAD、PKCγ、Recoverin、Titin，SOX1）</t>
  </si>
  <si>
    <t>小脑炎系列</t>
  </si>
  <si>
    <t>小脑炎7项抗体检测（ARHGAP26,GAD65,Zic4,Tr(DNER),CV2(CRMP5),Homer3,ATP1A）</t>
  </si>
  <si>
    <t>自身免疫性小脑炎AC是获得性小脑性共济失调的病因之一。AC相关抗体多为罕见的抗神经抗体，由于尚不明确这些抗体是否存在鞘内合成，目前建议采用血清和脑脊液配对检测。</t>
  </si>
  <si>
    <t>周围神经病检测系列</t>
  </si>
  <si>
    <t>神经节苷脂抗体3项
GM1,GD1b,GQ1b (IgG+IgM）</t>
  </si>
  <si>
    <t>用于多灶性运动神经病、感觉性神经病、格林巴利综合征及米勒-费雪综合征的辅助诊断。超过90%的米勒-费雪综合征患者出现GQ1b抗体。多灶性运动神经病抗体多为IgM型GM1抗体，阳性率约40-70%。</t>
  </si>
  <si>
    <t>神经节苷脂抗体7项
GM1、GM2、GM3、GD1a、GD1b、GT1b、GQ1b (IgG+IgM）</t>
  </si>
  <si>
    <t>神经节苷脂抗体12项
（GM1、GM2、 GM3、GM4 ， GD1a、GD1b、 GD2、 GD3， GT1a、GT1b ，GQ1b 、Sulfatides (IgG+IgM））</t>
  </si>
  <si>
    <t>抗NF155抗体</t>
  </si>
  <si>
    <t>抗NF186抗体</t>
  </si>
  <si>
    <t>肌炎系列检测</t>
  </si>
  <si>
    <t>特发性肌炎谱抗体12项
（Jo-1, PL-7, PL-12, EJ, SRP, Mi-2, MDA-5, TIF1-γ,HMGCR, SSA/Ro52kD, SAE-1/2, NXP-2）</t>
  </si>
  <si>
    <t>血清2mL</t>
  </si>
  <si>
    <t>特发性肌炎谱抗体24项
（Jo-1，PL-7，PL-12，EJ，SRP，Mi-2，MDA-5，TIF1-γ，SSA/Ro52kD，SAE-1，SAE-2，NXP-2，OJ，KS，ZO，HA，Scl-70，PM-Scl100，PM-Scl-75，Ku，RNA-PIII，Th/To，Fibrillarin，NOR-90）</t>
  </si>
  <si>
    <t>神经肌肉病系列检测</t>
  </si>
  <si>
    <t>重症肌无力2项（Titin、SOX1）</t>
  </si>
  <si>
    <t>IFA</t>
  </si>
  <si>
    <t>AchR 抗体是重症肌无力的血清学检测必不可少的指标，该抗体在患者中的阳性率为90%。SOX-1抗体与肌无力综合征（Lambert-Eatin）相关,常伴肿瘤，特别是小细胞肺癌，肌无力症状先于肿瘤症状出现。Titin抗体在重症肌无力患者中可以与AchR抗体同时出现。</t>
  </si>
  <si>
    <t>重症肌无力4项
（MuSK（IgG4）、LRP4（IgG），Titin 、SOX1）</t>
  </si>
  <si>
    <t>转染细胞
免疫斑点</t>
  </si>
  <si>
    <t>神经肌肉病2项（SkMA、CMA）</t>
  </si>
  <si>
    <t>神经肌肉病系列抗体检测
（AChR、Titin、SOX1、SkMA、CMA）</t>
  </si>
  <si>
    <t>RIA/IFA</t>
  </si>
  <si>
    <t>乙酰胆碱受体抗体（AChR）</t>
  </si>
  <si>
    <t>RIA/ELISA</t>
  </si>
  <si>
    <t>抗MuSK抗体（Musk）</t>
  </si>
  <si>
    <t>硬皮病系列</t>
  </si>
  <si>
    <t>系统性硬化症抗体12项
（Scl-70, CENP-A, CENP-B, PM-Scl 100, PM-Scl 75, Ku, RNA Polymerase III, U1-RNP, Th/To, Fibrillarin, NOR-90, SSA/Ro52kD）</t>
  </si>
  <si>
    <t>部分自身抗体对SSc 的临床特异性很高，有很大的诊断价值，如抗着丝点抗体(ACA，包括抗CENP-B 和抗CENP-A) 、
抗拓扑异构酶Ⅰ抗体(ATA，原称抗Scl-70 抗体) 和抗ＲNA 聚合酶Ⅲ抗体（RNA Polymerase III）</t>
  </si>
  <si>
    <t>过敏原检测系列</t>
  </si>
  <si>
    <t>过敏原筛查综合组</t>
  </si>
  <si>
    <t>（混合草(肯塔基蓝草/草地羊茅/果园草)、芒果、猫毛皮屑、腰果、鸡蛋白、苋、牛奶、户尘螨、蟹、牛肉、贝、霉菌组合(点青霉/链格孢菌/烟曲霉/分枝孢菌)、树花粉组合(栎树/榆树/梧桐/柳树/杨树)、桑树、虾、蟑螂、屋尘、菠萝、狗毛皮屑</t>
  </si>
  <si>
    <t xml:space="preserve">CGUC1000 CGUF1000 CGUD1000 CGUG1000 CGUH1000 CGUE1000 CGUM1000 CGUA1000 </t>
  </si>
  <si>
    <t>各类食物过敏原的检测，确定引起过敏的物质，以便采取隔离或制定脱敏治疗方案</t>
  </si>
  <si>
    <t>吸入物过敏原筛查</t>
  </si>
  <si>
    <t>（桑树、蟑螂、狗毛皮屑、户尘螨、艾蒿、霉菌组合(点青霉/链格孢霉/烟曲霉/分枝孢霉)、树花粉组合(栎树/榆树/梧桐/柳树/杨树)、矮豚草、屋尘、猫毛皮屑）</t>
  </si>
  <si>
    <t xml:space="preserve">CGUC1000 CGUF1000   CGUE1000 CGUM1000 CGUA1000 </t>
  </si>
  <si>
    <t>用于呼吸道过敏性疾病（鼻炎、哮喘）的筛查，确定引起过敏的物质，以便采取隔离或制定脱敏治疗方案</t>
  </si>
  <si>
    <t>食物过敏原筛查</t>
  </si>
  <si>
    <t>（芒果、羊肉、腰果、蟹、牛奶、虾、菠萝、牛肉、鸡蛋白、鳕鱼）</t>
  </si>
  <si>
    <t xml:space="preserve">CGUF1000 CGUD1000 CGUG1000  CGUE1000 CGUA1000 </t>
  </si>
  <si>
    <t>各类过敏原的检测，确定引起过敏的物质，以便采取隔离或制定脱敏治疗方案</t>
  </si>
  <si>
    <t>过敏原总IgE</t>
  </si>
  <si>
    <t>CGUA1000</t>
  </si>
  <si>
    <t>是否为过敏体质的判断</t>
  </si>
  <si>
    <t>食物不耐受特异性IgG检测14项</t>
  </si>
  <si>
    <t>食物不耐受特异性IgG检测90项</t>
  </si>
  <si>
    <t>微量元素检测</t>
  </si>
  <si>
    <t>微量元素检测组合</t>
  </si>
  <si>
    <t>全血微量元素五项
（Cu、Fe、Zn、Ca、Mg）</t>
  </si>
  <si>
    <t>CEKD8000*2
CEKB1000
CEJE8000
CEJF8000</t>
  </si>
  <si>
    <t>原子吸收</t>
  </si>
  <si>
    <t>静脉血2ml（绿头真空管）或末梢血40μl置于专用稀释液中</t>
  </si>
  <si>
    <t>判断人体微量元素平衡状态，评价营养状况，预防微量元素平衡所致疾病的发生</t>
  </si>
  <si>
    <t>铅（Pb）</t>
  </si>
  <si>
    <t>CEKC8000</t>
  </si>
  <si>
    <t>静脉血2ml（绿头真空管）或末梢血40μl置于血铅专用稀释液中</t>
  </si>
  <si>
    <t>全血微量元素六项
（Cu、Fe、Zn、Ca、Mg、Pb）</t>
  </si>
  <si>
    <t>CEKD8000*2
CEKB1000
CEJE8000
CEJF8000
CEKC8000</t>
  </si>
  <si>
    <t>静脉血2ml（绿头真空管）或末梢血各40μl置于两种（五项和铅专用）稀释液中</t>
  </si>
  <si>
    <t>维生素检测系列</t>
  </si>
  <si>
    <t>维生素检测组合</t>
  </si>
  <si>
    <t xml:space="preserve"> 维生素A+D套餐</t>
  </si>
  <si>
    <t>CEMB1000             CEMG1000             CEMH1000             CEMJ1000</t>
  </si>
  <si>
    <t>血清2ml或末梢血150μl，避免餐后立即采血</t>
  </si>
  <si>
    <t>维持正常视觉功能和上皮组织细胞的健康，促进免疫球蛋白的合成及促进正常生长发育，在免疫调节和抗肿瘤等方面有着积极的作用</t>
  </si>
  <si>
    <t>维生素A+D+E套餐</t>
  </si>
  <si>
    <t>CEMB1000             CEMG1000             CEMH1000             CEMJ1000             CENA1000</t>
  </si>
  <si>
    <t>在维护正常生育发挥重要的作用，也是有效抗自由基氧化物质，在抗衰老、降低肿瘤风险及心血管疾病保护等方面有着重要的作用</t>
  </si>
  <si>
    <t>维生素D套餐
（不拆分）</t>
  </si>
  <si>
    <t xml:space="preserve"> 25-羟基维生素D2
(25-OHD2)</t>
  </si>
  <si>
    <t>CEMG1000</t>
  </si>
  <si>
    <t>维生素D缺乏会造成骨质疏松症，增加糖尿病、癌症、心血管疾病等疾病患病风险。25-羟基维生素D2和25-羟基维生素D3含量可以代表体内维生素D的水平，通过检测可以定量测定体内维生素D含量。</t>
  </si>
  <si>
    <t xml:space="preserve"> 25-羟基维生素D3
(25-OHD3)</t>
  </si>
  <si>
    <t>CEMH1000</t>
  </si>
  <si>
    <t xml:space="preserve"> 25-羟基维生素D总</t>
  </si>
  <si>
    <t>脂溶性维生素群套餐
（不拆分）</t>
  </si>
  <si>
    <t>维生素A(VitA)</t>
  </si>
  <si>
    <t>CEMB1000</t>
  </si>
  <si>
    <t>血清2ml，避免餐后立即采血</t>
  </si>
  <si>
    <t>人体内脂溶性维生素缺乏时症状发展缓慢，造成包括发育迟缓等疾病、过量会引起中毒。该套餐可全面评估脂溶性维生素水平，可作为亚健康管理领域的推荐套餐。</t>
  </si>
  <si>
    <t>维生素E（VitE）</t>
  </si>
  <si>
    <t>CENA1000</t>
  </si>
  <si>
    <t xml:space="preserve"> 维生素K1（VitK1）</t>
  </si>
  <si>
    <t>维生素B族
（不拆分）</t>
  </si>
  <si>
    <t>维生素B1（VitB1）</t>
  </si>
  <si>
    <t>CEMC1000</t>
  </si>
  <si>
    <t>血清2ml
（2-8℃避光保存）</t>
  </si>
  <si>
    <t>B族维生素是维持人体正常机能与代谢活动不可或缺的水溶性维生素，还参与DNA合成，保持基因组稳定性，辅助DNA修复，调节细胞的增殖和死亡等，对健康维护有着重要的作用。</t>
  </si>
  <si>
    <t>维生素B2（VitB2）</t>
  </si>
  <si>
    <t>维生素B6
（磷酸吡哆醛）</t>
  </si>
  <si>
    <t>维生素B6
（吡哆酸）</t>
  </si>
  <si>
    <t>维生素B3（VitB3）</t>
  </si>
  <si>
    <t>维生素B5（VitB5）</t>
  </si>
  <si>
    <t>维生素B9（VitB9）</t>
  </si>
  <si>
    <t>维生素B12（VitB12）</t>
  </si>
  <si>
    <t>药物浓度监测系列</t>
  </si>
  <si>
    <t>平喘治疗药物</t>
  </si>
  <si>
    <t>茶碱</t>
  </si>
  <si>
    <t>血清≥1mL,抽血前一天不吸烟，不喝酒、咖啡等,晨起服药前抽血；</t>
  </si>
  <si>
    <t>平喘治疗药物监测</t>
  </si>
  <si>
    <t>抗肿瘤治疗药物</t>
  </si>
  <si>
    <t>甲氨蝶呤
（MTX）</t>
  </si>
  <si>
    <t>抗肿瘤治疗药物监测，减少毒副作用，指导临床用药</t>
  </si>
  <si>
    <t>抗生素</t>
  </si>
  <si>
    <t>万古霉素（VanCo）</t>
  </si>
  <si>
    <t>确保达到治疗浓度并避免耳中毒和肾中毒</t>
  </si>
  <si>
    <t>伏立康唑</t>
  </si>
  <si>
    <t>抗生素类治疗药物监测</t>
  </si>
  <si>
    <t>免疫抑制剂</t>
  </si>
  <si>
    <t>环孢霉素A</t>
  </si>
  <si>
    <t>EDTA抗凝全血3mL，下一次服药前采血</t>
  </si>
  <si>
    <t>由于CYA口服后吸收缓慢且不完全，其生物利用差异极大，导致血药浓度也有很大差异。在临床治疗中定期监测CYA血药浓度，对于提高器官移植的成功率以及防止毒副反应等具有重要意义</t>
  </si>
  <si>
    <t>他克莫司</t>
  </si>
  <si>
    <t>临床用于器官移植患者的一线救援和治疗，治疗窗窄，浓度低时易出现移植排斥反应，浓度高又会引起毒性反应。</t>
  </si>
  <si>
    <t>西罗莫司</t>
  </si>
  <si>
    <t>西罗莫司剂量不足会发生急性排斥反应，剂量过高会导致血小板减少、白细胞减少或高酯血症等，因此建议在使用西罗莫司时进行药物监测，尤其是在肝损伤、儿童、正同时使用 CYP3A4抑制或诱导剂、环孢素大量减少或停止的患者以及排异的高危人群。</t>
  </si>
  <si>
    <t>抗精神病药</t>
  </si>
  <si>
    <t>氯氮平</t>
  </si>
  <si>
    <t xml:space="preserve">血清≥1.0 mL
采集要求：血药浓度达到稳态后，在下一次服药前采血
</t>
  </si>
  <si>
    <t xml:space="preserve">抗精神病药用药监测。指导治疗药物剂量制定、监测联合用药时药物间的相互作用、诊断和处理药物过量中毒， 减少不良反应发生率；鉴定患者用药的依从性。
</t>
  </si>
  <si>
    <t>去甲氯氮平及氯氮平</t>
  </si>
  <si>
    <t>在测试库中新增</t>
  </si>
  <si>
    <t>氯丙嗪</t>
  </si>
  <si>
    <t>利培酮</t>
  </si>
  <si>
    <t>喹硫平</t>
  </si>
  <si>
    <t>氟哌啶醇</t>
  </si>
  <si>
    <t>奋乃静</t>
  </si>
  <si>
    <t>拉莫三嗪</t>
  </si>
  <si>
    <t>托吡酯</t>
  </si>
  <si>
    <t>左乙拉西坦</t>
  </si>
  <si>
    <t>阿立哌唑</t>
  </si>
  <si>
    <t>奥氮平</t>
  </si>
  <si>
    <t>齐拉西酮</t>
  </si>
  <si>
    <t>帕利哌酮（帕潘立酮）</t>
  </si>
  <si>
    <t>氨磺必利</t>
  </si>
  <si>
    <t>抗焦虑/催眠药</t>
  </si>
  <si>
    <t>阿普唑仑</t>
  </si>
  <si>
    <t>血清≥1.0 mL
采集要求：血药浓度达到稳态后，在下一次服药前采血</t>
  </si>
  <si>
    <t>抗焦虑/催眠药用药监测。指导治疗药物剂量制定、监测联合用药时药物间的相互作用、诊断和处理药物过量中毒， 减少不良反应发生率；鉴定患者用药的依从性。</t>
  </si>
  <si>
    <t>氯硝西泮</t>
  </si>
  <si>
    <t>咪达唑仑</t>
  </si>
  <si>
    <t>艾司唑仑</t>
  </si>
  <si>
    <t>佐匹克隆</t>
  </si>
  <si>
    <t>唑吡坦</t>
  </si>
  <si>
    <t>劳拉西泮</t>
  </si>
  <si>
    <t>地西泮</t>
  </si>
  <si>
    <t>奥沙西泮</t>
  </si>
  <si>
    <t>抗抑郁药</t>
  </si>
  <si>
    <t>米氮平</t>
  </si>
  <si>
    <t>抗抑郁药用药监测。指导治疗药物剂量制定、监测联合用药时药物间的相互作用、诊断和处理药物过量中毒， 减少不良反应发生率；鉴定患者用药的依从性。</t>
  </si>
  <si>
    <t>帕罗西汀</t>
  </si>
  <si>
    <t>安非他酮</t>
  </si>
  <si>
    <t>羟安非他酮</t>
  </si>
  <si>
    <t>舒必利</t>
  </si>
  <si>
    <t>米那普仑</t>
  </si>
  <si>
    <t>舍曲林</t>
  </si>
  <si>
    <t>西酞普兰</t>
  </si>
  <si>
    <t>艾司西酞普兰</t>
  </si>
  <si>
    <t>文拉法辛+O-去甲文拉法辛</t>
  </si>
  <si>
    <t>曲唑酮</t>
  </si>
  <si>
    <t>氟西汀+去甲氟西汀</t>
  </si>
  <si>
    <t>氟伏沙明</t>
  </si>
  <si>
    <t>度洛西汀</t>
  </si>
  <si>
    <t>抗癫痫药</t>
  </si>
  <si>
    <t>苯妥英钠</t>
  </si>
  <si>
    <t>抗癫痫药用药监测。指导治疗药物剂量制定、监测联合用药时药物间的相互作用、诊断和处理药物过量中毒， 减少不良反应发生率；鉴定患者用药的依从性。</t>
  </si>
  <si>
    <t>卡马西平</t>
  </si>
  <si>
    <t>奥卡西平</t>
  </si>
  <si>
    <t>丙戊酸</t>
  </si>
  <si>
    <t>苯巴比妥</t>
  </si>
  <si>
    <t>情绪稳定剂</t>
  </si>
  <si>
    <t>碳酸锂</t>
  </si>
  <si>
    <t>情绪稳定剂血药浓度监测</t>
  </si>
  <si>
    <t>抗痴呆药物</t>
  </si>
  <si>
    <t>美金刚</t>
  </si>
  <si>
    <t>抗痴呆药物检测</t>
  </si>
  <si>
    <t>多奈哌齐</t>
  </si>
  <si>
    <t>抗结核治疗药物</t>
  </si>
  <si>
    <t>异烟肼</t>
  </si>
  <si>
    <t>抗结核治疗药物监测</t>
  </si>
  <si>
    <t>利福平</t>
  </si>
  <si>
    <t>吡嗪酰胺</t>
  </si>
  <si>
    <t>乙胺丁醇</t>
  </si>
  <si>
    <t>苯巴比妥（PENO）</t>
  </si>
  <si>
    <t>FPIA</t>
  </si>
  <si>
    <t>非溶血血清或血浆（肝素、EDTA抗凝）1ml</t>
  </si>
  <si>
    <t>苯巴比妥的血药浓度与治疗癫痫的疗效和不良反应有关，本身又是很强的药酶诱导剂，加之经常与抗癫痫药合并使用，其血药浓度的变化难以预测，只能通过检测血药浓度来调节剂量</t>
  </si>
  <si>
    <t xml:space="preserve"> 苯妥英钠（PENY）</t>
  </si>
  <si>
    <t>苯妥英钠的血药浓度与疗效和不良反应关系密切，需测血药浓度以调整剂量，有利于癫痫的临床治疗</t>
  </si>
  <si>
    <t>丙戊酸（VALP）</t>
  </si>
  <si>
    <t>血清1ml注：送样时注明用药时间和采样时间</t>
  </si>
  <si>
    <t>丙戊酸的血药浓度与疗效及毒性反应相关，多种因素影响丙戊酸的体内代谢过程。检测其浓度有利于临床合理用药</t>
  </si>
  <si>
    <t>地高辛（DIG）</t>
  </si>
  <si>
    <t>强心苷类药物的有效浓度和潜在中毒浓度间隙很小，易引起中毒，临床上常需要监测其血药浓度来调节剂量</t>
  </si>
  <si>
    <t>微生物检测系列</t>
  </si>
  <si>
    <t>一般细菌涂片检查</t>
  </si>
  <si>
    <t>临床标本无菌留取送检</t>
  </si>
  <si>
    <t>CJAB8000</t>
  </si>
  <si>
    <t>查病原菌</t>
  </si>
  <si>
    <t>结核菌涂片检查</t>
  </si>
  <si>
    <t>CJAF8000</t>
  </si>
  <si>
    <t>查结核杆菌</t>
  </si>
  <si>
    <t>淋球菌涂片检查</t>
  </si>
  <si>
    <t>CJAD5000</t>
  </si>
  <si>
    <t>真菌涂片检查</t>
  </si>
  <si>
    <t>CJHG8000</t>
  </si>
  <si>
    <t>物体表面细菌监测</t>
  </si>
  <si>
    <t>专用耗材，取待检物体（消毒后）表面，注意取材的无菌操作。</t>
  </si>
  <si>
    <t>CJAP8000
CJAM2000</t>
  </si>
  <si>
    <t>院内感染监测</t>
  </si>
  <si>
    <t>医护人员手部细菌监测</t>
  </si>
  <si>
    <t>专用耗材，取待检手部（消毒后）表面，注意取材的无菌操作。</t>
  </si>
  <si>
    <t>空气培养 </t>
  </si>
  <si>
    <t>空气 </t>
  </si>
  <si>
    <t>高压锅消毒效果监测</t>
  </si>
  <si>
    <t>中心提供专用指示剂，消毒完成后，指示剂送检</t>
  </si>
  <si>
    <t>消毒液监测</t>
  </si>
  <si>
    <t>用无菌吸管按无菌操作方法吸取大于2ml被检消毒液送检。</t>
  </si>
  <si>
    <t>院感液体类微生物监测
（透析用水）</t>
  </si>
  <si>
    <t>用无菌试管按无菌操作方法采取大于2ml被检透析治疗用水送检。</t>
  </si>
  <si>
    <t>4-7个工作日</t>
  </si>
  <si>
    <t>真菌培养＋鉴定＋药敏试验</t>
  </si>
  <si>
    <t>详见附件标本采集要求</t>
  </si>
  <si>
    <t>CJHM8000</t>
  </si>
  <si>
    <t>查真菌</t>
  </si>
  <si>
    <t>支原体培养＋鉴定+药敏</t>
  </si>
  <si>
    <t>CJFA8000
CJFB9000</t>
  </si>
  <si>
    <t>查支原体</t>
  </si>
  <si>
    <t>大便培养（健康体检）</t>
  </si>
  <si>
    <t>CJAP8000</t>
  </si>
  <si>
    <t>感染性腹泻病原学诊断</t>
  </si>
  <si>
    <t>血培养（需氧）+鉴定＋药敏 </t>
  </si>
  <si>
    <t>CJAR8000</t>
  </si>
  <si>
    <t>鉴定血液中感染细菌种类，指导临床用药（建议同时培养需要和厌氧）</t>
  </si>
  <si>
    <t>血培养（厌氧）+鉴定＋药敏 </t>
  </si>
  <si>
    <t>CJAW8000</t>
  </si>
  <si>
    <t>8个工作日</t>
  </si>
  <si>
    <t>中段尿培养+菌落计数+鉴定＋药敏</t>
  </si>
  <si>
    <t>鉴定感染细菌种类，指导临床用药</t>
  </si>
  <si>
    <t>大便培养+鉴定＋药敏 </t>
  </si>
  <si>
    <t>查沙门菌及志贺菌 ，指导临床用药</t>
  </si>
  <si>
    <t>霍乱弧菌培养+鉴定</t>
  </si>
  <si>
    <t>自然排便法：挑去其脓血、粘液部分2-3g，液体粪便取絮状物2-3ml，盛于无菌容器内，或置于运送培养基中送检。直肠拭子法：即以用生理盐水湿润后，插入肛门内4-5cm轻轻转动取出，插入卡布运送培养基内送检。</t>
  </si>
  <si>
    <t>CJBR3000</t>
  </si>
  <si>
    <t>查霍乱弧菌，指导临床诊断与用药</t>
  </si>
  <si>
    <t>痰培养+鉴定＋药敏 </t>
  </si>
  <si>
    <t>查呼吸系统感染病原菌 ，指导临床用药</t>
  </si>
  <si>
    <t>体液培养（胸水、腹水、脑脊液、关节腔液等）+鉴定＋药敏 </t>
  </si>
  <si>
    <t>分泌物培养（病灶、耳、鼻等分泌物）＋鉴定＋药敏</t>
  </si>
  <si>
    <t>标本名称</t>
  </si>
  <si>
    <t>各种培养标本采集方法</t>
  </si>
  <si>
    <t>血液培养</t>
  </si>
  <si>
    <t>血培养采血指征</t>
  </si>
  <si>
    <t>血液标本采集方法及注意事项</t>
  </si>
  <si>
    <r>
      <rPr>
        <sz val="10"/>
        <rFont val="宋体"/>
        <family val="3"/>
        <charset val="134"/>
      </rPr>
      <t>1、发热（≥38℃）或低热（≤36℃）
2、寒热
3、白细胞增多（&gt;10×10</t>
    </r>
    <r>
      <rPr>
        <vertAlign val="superscript"/>
        <sz val="10"/>
        <rFont val="宋体"/>
        <family val="3"/>
        <charset val="134"/>
      </rPr>
      <t>9</t>
    </r>
    <r>
      <rPr>
        <sz val="10"/>
        <rFont val="宋体"/>
        <family val="3"/>
        <charset val="134"/>
      </rPr>
      <t>/L，特别有核左移
   未成熟的或带状的白细胞增多）
4、粒细胞减少、血小板减少
5、皮肤黏膜出血
6、昏迷
7、多器官衰竭</t>
    </r>
  </si>
  <si>
    <t>1、无菌操作技术，注射器取患者静脉血10ml，立即注入血培养瓶中
2、标本采集时间应在病人发热初期或高峰期，在用抗生素之前，若已经
   用抗生素，则在下次用药前采集
3、需氧瓶和厌氧瓶需同时培养，每瓶需血液8-10ml，儿童瓶：1-3ml
4、亚急性心内膜炎病人，应从肘动脉或股动脉采血为宜
5、大多数菌血症是间歇性的，往往需要以反复多次血培养阳性来证实
6、采血过程要无菌操作，避免污染
7、已使用抗生素的患者用加活性碳的需氧、厌氧培养瓶</t>
  </si>
  <si>
    <t>尿液标本</t>
  </si>
  <si>
    <t>中段尿采集：肥皂水及1:1000高锰酸钾清洗会阴部后，收集中段尿10-20ml盛于无菌容器</t>
  </si>
  <si>
    <t xml:space="preserve">粪便标本 </t>
  </si>
  <si>
    <t>无菌棉签蘸等渗盐水，由肛门插入5-6cm，取大便少许，放入无菌试管中送检。或用无菌棉签取大便脓血或粘液部分，放入无菌管中送检</t>
  </si>
  <si>
    <t>下呼吸道分泌物</t>
  </si>
  <si>
    <t>自然咳痰法，器官镜下采集法、器官穿刺采集法</t>
  </si>
  <si>
    <t>脑脊液标本</t>
  </si>
  <si>
    <t>无菌方法留取脑脊液3-5ml，培养一般需要4天</t>
  </si>
  <si>
    <t>胸、腹水标本</t>
  </si>
  <si>
    <t>标本5-10ml，注入含106mmol/L枸橼酸钠抗凝剂的无菌容器中，抗凝剂与标本比例1:9</t>
  </si>
  <si>
    <t>心包穿刺液标本</t>
  </si>
  <si>
    <t>B超引导下穿刺，抽取心包液2-5ml，注入含106mmol/L枸橼酸钠抗凝剂的无菌容器中，抗凝剂与标本比例1:9</t>
  </si>
  <si>
    <t>关节腔液</t>
  </si>
  <si>
    <t>抽取关节腔液2-5ml,注入含106mmol/L枸橼酸钠抗凝剂的无菌容器中，抗凝剂与标本比例1:9</t>
  </si>
  <si>
    <t>胆汁</t>
  </si>
  <si>
    <t>行十二指肠引流术，收集胆总管、胆囊、肝胆管三处胆汁于无菌容器送检</t>
  </si>
  <si>
    <t>眼分泌物</t>
  </si>
  <si>
    <t>先用无菌生理盐水冲洗眼部，然后用棉拭子拭干，再用无菌棉拭子采集分泌物</t>
  </si>
  <si>
    <t>咽分泌物</t>
  </si>
  <si>
    <t>清水漱口，用压舌板将舌头向下向外压，将咽拭子在咽后壁或悬雍垂后侧涂抹数次，切勿接触口腔和舌黏膜</t>
  </si>
  <si>
    <t>耳、鼻咽分泌物</t>
  </si>
  <si>
    <t>直接用无菌棉拭子涂抹病灶部位，切勿接触周围粘膜和皮肤</t>
  </si>
  <si>
    <t>病灶分泌物</t>
  </si>
  <si>
    <t>棉拭子采集（破溃、开放化脓灶）；抽取（闭锁性脓肿、注射器插橡皮塞直接送检）；组织块或敷料（大面积创伤）</t>
  </si>
  <si>
    <t>生殖器官分泌物</t>
  </si>
  <si>
    <t>阴道、子宫颈及前列腺分泌物及精液由医师采集，置于无菌试管送检</t>
  </si>
  <si>
    <t>癌种</t>
  </si>
  <si>
    <t>基因列表</t>
  </si>
  <si>
    <t>标本</t>
  </si>
  <si>
    <t>报告时间</t>
  </si>
  <si>
    <t>对应药物</t>
  </si>
  <si>
    <t>肺癌</t>
  </si>
  <si>
    <t xml:space="preserve"> EGFR 18/19/20/21外显子突变组织检测</t>
  </si>
  <si>
    <t>EGFR 29个位点</t>
  </si>
  <si>
    <t>白片（5-8um，8-10片）、蜡块</t>
  </si>
  <si>
    <t xml:space="preserve">EGFR-TKI </t>
  </si>
  <si>
    <t>ARMS-PCR</t>
  </si>
  <si>
    <t xml:space="preserve"> EGFR 18/19/20/21外显子突变ctDNA检测</t>
  </si>
  <si>
    <t>10ml外周血（STRECK采血管）</t>
  </si>
  <si>
    <t>EGFR （G719X/19del/T790M/L858R）突变ctDNA检测</t>
  </si>
  <si>
    <t>EGFR （G719X/19del/T790M/L858R）</t>
  </si>
  <si>
    <t>ddPCR</t>
  </si>
  <si>
    <t>EGFR T790M突变ctDNA检测</t>
  </si>
  <si>
    <t>T790M</t>
  </si>
  <si>
    <t>EML4-ALK融合基因组织检测</t>
  </si>
  <si>
    <t>ALK</t>
  </si>
  <si>
    <t>防脱白片（4um，5片）、蜡块</t>
  </si>
  <si>
    <t>克唑替尼</t>
  </si>
  <si>
    <t>FISH</t>
  </si>
  <si>
    <t>ROS1融合基因组织检测</t>
  </si>
  <si>
    <t>ROS1</t>
  </si>
  <si>
    <t>MET基因扩增组织检测</t>
  </si>
  <si>
    <t>MET</t>
  </si>
  <si>
    <t>RET基因断裂组织检测</t>
  </si>
  <si>
    <t>RET</t>
  </si>
  <si>
    <t>卡博替尼、凡德他尼</t>
  </si>
  <si>
    <t>EGFR/ALK/ROS1 三基因组织检测</t>
  </si>
  <si>
    <t>EGFR/ALK/ROS1</t>
  </si>
  <si>
    <t>新鲜组织、白片（5-8um，8-10片）、蜡块</t>
  </si>
  <si>
    <t>EGFR-TKI、ALK抑制剂</t>
  </si>
  <si>
    <t xml:space="preserve"> 肺癌靶向用药10基因组织检测 </t>
  </si>
  <si>
    <t>EGFR/ALK/ROS1/RET/MET/KRAS/NRAS/ERBB2/PIK3CA/BRAF</t>
  </si>
  <si>
    <t>新鲜组织、白片（5-8um，8-10片）、蜡块、胸腹水等</t>
  </si>
  <si>
    <t>靶向药物</t>
  </si>
  <si>
    <t xml:space="preserve"> 肺癌靶向用药10基因ctDNA检测</t>
  </si>
  <si>
    <t>结直肠癌</t>
  </si>
  <si>
    <t xml:space="preserve">BRAF V600E 突变ctDNA检测 </t>
  </si>
  <si>
    <t>BRAF V600E</t>
  </si>
  <si>
    <t>西妥昔单抗、帕尼单抗</t>
  </si>
  <si>
    <t>BRAF V600E突变组织检测</t>
  </si>
  <si>
    <t>焦磷酸测序</t>
  </si>
  <si>
    <t xml:space="preserve">KRAS C12/13突变ctDNA检测 </t>
  </si>
  <si>
    <t>KRAS</t>
  </si>
  <si>
    <t>KRAS C12/13/61/146突变组织检测</t>
  </si>
  <si>
    <t>NRAS C12/13/59/61 突变组织检测</t>
  </si>
  <si>
    <t>NRAS</t>
  </si>
  <si>
    <t>默克KRAS-BRAF-NRAS基因组织检测套餐</t>
  </si>
  <si>
    <t>KRAS/NRAS/BRAF</t>
  </si>
  <si>
    <t>qPCR</t>
  </si>
  <si>
    <t>结直肠癌个体化用药基因组织检测套餐（五联）</t>
  </si>
  <si>
    <t>BRAF/KRAS/NRAS/UGT1A1/MSI</t>
  </si>
  <si>
    <t>新鲜组织、白片（5-8um，8-10片）、蜡块+5ml EDTA抗凝血</t>
  </si>
  <si>
    <t>靶向药物+伊立替康+派姆单抗/纳武单抗</t>
  </si>
  <si>
    <t>结直肠癌靶向用药18基因组织检测</t>
  </si>
  <si>
    <t>AKT1/APC/NTRK1/BRAF/EGFR/KRAS/NRAS/HRAS/HER2/FBXW7/MET/PIK3CA/PTEN/TP53/MLH1/MSH2/MSH6/PMS2</t>
  </si>
  <si>
    <t>靶向药物+派姆单抗/纳武单抗</t>
  </si>
  <si>
    <t>结直肠癌靶向用药18基因ctDNA检测</t>
  </si>
  <si>
    <t>MSI组织检测</t>
  </si>
  <si>
    <t>MSI</t>
  </si>
  <si>
    <t>白片（5-8um，8-10片）、蜡块+5mlEDTA抗凝血</t>
  </si>
  <si>
    <t>派姆单抗/纳武单抗+氟尿嘧啶</t>
  </si>
  <si>
    <t>毛细管电泳</t>
  </si>
  <si>
    <t>大肠癌粪便DNA检测</t>
  </si>
  <si>
    <t>SDC2</t>
  </si>
  <si>
    <t>无创大肠癌分子筛查</t>
  </si>
  <si>
    <t>SEPTIN9</t>
  </si>
  <si>
    <t>RT-PCR</t>
  </si>
  <si>
    <t>HER2基因扩增ctDNA检测</t>
  </si>
  <si>
    <t>HER2</t>
  </si>
  <si>
    <t>曲妥珠单抗、帕妥珠单抗、T-DM1、拉帕替尼</t>
  </si>
  <si>
    <t xml:space="preserve"> HER2基因扩增组织检测</t>
  </si>
  <si>
    <t>ESR1基因突变检测</t>
  </si>
  <si>
    <t>ESR1</t>
  </si>
  <si>
    <t>10ml外周血（STRECK采血管）、白片（5-8um，8-10片）、胸腹水</t>
  </si>
  <si>
    <t>芳香酶抑制剂</t>
  </si>
  <si>
    <t>乳腺癌靶向用药11基因组织检测</t>
  </si>
  <si>
    <t>EGFR、ERBB2、BRCA1、BRCA2、CDK4、CDK6、CDKN2A、MET、PIK3CA、PTEN、TP53</t>
  </si>
  <si>
    <t>乳腺癌靶向用药11基因ctDNA检测</t>
  </si>
  <si>
    <t>BRCA1/BRCA2</t>
  </si>
  <si>
    <t xml:space="preserve">5mlEDTA抗凝血 </t>
  </si>
  <si>
    <t>PARP抑制剂（奥拉帕尼、芦卡帕利）</t>
  </si>
  <si>
    <t>乳腺癌预后用药21基因组织检测</t>
  </si>
  <si>
    <t>Ki67/STK15/Survivin/Cyclin B1/MYBL2/Stromolydin3/Cathepsin L2/GBR7/HER2/GSTM1/CD68/BAG1/ER/PR/BCL2/SCUBE2/β-actin/GAPDH/RPLPO/GUS/TFRC</t>
  </si>
  <si>
    <t>化药 内分泌药物</t>
  </si>
  <si>
    <t>石蜡切片10片+EDTA抗凝血2mL</t>
  </si>
  <si>
    <t>乳腺癌卵巢癌OneSeq HRD基因组织检测</t>
  </si>
  <si>
    <t>暂无</t>
  </si>
  <si>
    <t>胃癌/胃肠道间质瘤</t>
  </si>
  <si>
    <t>曲妥珠单抗</t>
  </si>
  <si>
    <t>KIT/PDGFRα突变ctDNA检测（耐药）</t>
  </si>
  <si>
    <t>KIT/PDGFR</t>
  </si>
  <si>
    <t>伊马替尼、舒尼替尼</t>
  </si>
  <si>
    <t>KIT  9/11/13/17外显子突变组织检测</t>
  </si>
  <si>
    <t>KIT</t>
  </si>
  <si>
    <t>伊马替尼</t>
  </si>
  <si>
    <t>Sanger测序</t>
  </si>
  <si>
    <t>PDGFRα 12/18外显子突变组织检测</t>
  </si>
  <si>
    <t>PDGFRα</t>
  </si>
  <si>
    <t>胃癌靶向用药9基因组织检测</t>
  </si>
  <si>
    <t xml:space="preserve"> HER2、KIT、PDGFRA、BRAF、KRAS、NRAS、MET、PIK3CA、ROS1</t>
  </si>
  <si>
    <t>新鲜组织、白片（5-8um，8-10片）、蜡块、胸腹水</t>
  </si>
  <si>
    <t>靶药</t>
  </si>
  <si>
    <t>胃癌靶向用药9基因ctDNA检测</t>
  </si>
  <si>
    <t>脑胶质瘤</t>
  </si>
  <si>
    <t>IDH1基因突变组织检测</t>
  </si>
  <si>
    <t>IDH1</t>
  </si>
  <si>
    <t>IDH2基因突变组织检测</t>
  </si>
  <si>
    <t>IDH2</t>
  </si>
  <si>
    <t>染色体1p/19q杂合性缺失组织检测</t>
  </si>
  <si>
    <t>1p/19q</t>
  </si>
  <si>
    <t>防脱白片（4um，6片）、蜡块</t>
  </si>
  <si>
    <t>IDH1/IDH2基因突变组织检测</t>
  </si>
  <si>
    <t>IDH1/IDH2</t>
  </si>
  <si>
    <t>MGMT基因甲基化组织检测</t>
  </si>
  <si>
    <t>MGMT</t>
  </si>
  <si>
    <t>肿瘤组织石蜡切片（FFPE）≥7片或蜡块</t>
  </si>
  <si>
    <t>替莫唑胺</t>
  </si>
  <si>
    <t>TERT基因突变组织检测</t>
  </si>
  <si>
    <t>TERT</t>
  </si>
  <si>
    <t>肿瘤组织石蜡切片（FFPE）≥8片或蜡块</t>
  </si>
  <si>
    <t>脑胶质瘤多基因组织检测</t>
  </si>
  <si>
    <t>蜡块/防脱白片（10-15张；3-5um）</t>
  </si>
  <si>
    <t>靶向+化疗</t>
  </si>
  <si>
    <t>焦磷酸测序+FISH+二代测序</t>
  </si>
  <si>
    <t>甲状腺癌</t>
  </si>
  <si>
    <t>维罗非尼</t>
  </si>
  <si>
    <t>甲状腺癌诊断分型9基因组织检测</t>
  </si>
  <si>
    <t>BRAF、KRAS、NRAS、HRAS、TP53、TERT、RET-CCDC6（RET-PCT1）、RET-NCOA4（RET-PTC3）、PAX8-PPAR</t>
  </si>
  <si>
    <t>新鲜组织（含细针穿刺样本）</t>
  </si>
  <si>
    <t xml:space="preserve">白片（5-8um，8-10片）、蜡块、HE染片 </t>
  </si>
  <si>
    <t>甲状腺癌77基因组织检测</t>
  </si>
  <si>
    <t>胰腺癌</t>
  </si>
  <si>
    <t>胰腺癌microRNA-25分子筛查</t>
  </si>
  <si>
    <t>microRNA-25</t>
  </si>
  <si>
    <t>2-3ml血清(带分离胶的血清管)</t>
  </si>
  <si>
    <t>周三检测，次日报告</t>
  </si>
  <si>
    <t>肝癌</t>
  </si>
  <si>
    <t>无创甲基化肝癌筛查</t>
  </si>
  <si>
    <t>甲基化</t>
  </si>
  <si>
    <t>20ml外周血（(黄色带分离胶的血清管)）</t>
  </si>
  <si>
    <t>恶性黑色素瘤</t>
  </si>
  <si>
    <t>黑色素瘤靶药免疫13基因组织检测</t>
  </si>
  <si>
    <t>黑色素瘤靶药免疫13基因ctDNA检测</t>
  </si>
  <si>
    <t>膀胱癌</t>
  </si>
  <si>
    <t>膀胱癌细胞染色体及基因异常检测</t>
  </si>
  <si>
    <t>尿液（样本类型：晨尿 。 送检要求：1）送检须有送检单，并记录患者病史； 2）一次性尿袋或刚开封的干净矿泉水瓶收集晨尿200-500ml；3）尿液与95%乙醇按1:1体积混合；4）2-8℃，   注意事项：尽量避开临床炎症期，炎症期间，炎症细胞、鳞状细胞、尿路细菌等会对目的移行上皮细胞造成覆盖或稀释，在结果判读时会造成干扰，此类病人需用药消炎后再行FISH检测</t>
  </si>
  <si>
    <t>通过检测膀胱癌的染色体畸变，可进行早期诊断，早期筛查，病情监测及预后评估</t>
  </si>
  <si>
    <t>肉瘤</t>
  </si>
  <si>
    <t>BCOR基因断裂组织检测</t>
  </si>
  <si>
    <t>BCOR</t>
  </si>
  <si>
    <t>防脱白片（2um，4片）、蜡块</t>
  </si>
  <si>
    <t>NTRK1/2/3融合基因组织检测（组套版）</t>
  </si>
  <si>
    <t>中性福尔马林处理的组织蜡块、2-3um防脱组织白片（8-10片）</t>
  </si>
  <si>
    <t>拉罗替尼、恩曲替尼</t>
  </si>
  <si>
    <t>NTRK1融合基因组织检测</t>
  </si>
  <si>
    <t>NTRK1</t>
  </si>
  <si>
    <t>NTRK2融合基因组织检测</t>
  </si>
  <si>
    <t>NTRK2</t>
  </si>
  <si>
    <t>NTRK3融合基因组织检测</t>
  </si>
  <si>
    <t>NTRK3</t>
  </si>
  <si>
    <t>CHOP基因断裂组织检测</t>
  </si>
  <si>
    <t>CHOP</t>
  </si>
  <si>
    <t>EWSR1-FLI1融合基因组织检测</t>
  </si>
  <si>
    <t>EWSR1</t>
  </si>
  <si>
    <t>MDM2基因扩增组织检测</t>
  </si>
  <si>
    <t>MDM2</t>
  </si>
  <si>
    <t>MDM2抑制剂治疗</t>
  </si>
  <si>
    <t>USP6基因组织检测</t>
  </si>
  <si>
    <t>USP6</t>
  </si>
  <si>
    <t>YWHAE基因断裂组织检测</t>
  </si>
  <si>
    <t>YWHAE</t>
  </si>
  <si>
    <t>其他癌种</t>
  </si>
  <si>
    <t>中性福尔马林处理的组织蜡块、2-3um防脱组织白片（5片）</t>
  </si>
  <si>
    <t>PIK3CA 9/20外显子突变组织检测</t>
  </si>
  <si>
    <t>PIK3CA</t>
  </si>
  <si>
    <t>EGFR-TKI 、EGFR单克隆抗体、Her2抑制剂</t>
  </si>
  <si>
    <t>VEGFR-2基因表达水平组织检测</t>
  </si>
  <si>
    <t>VEGFR</t>
  </si>
  <si>
    <t>贝伐单抗等VEGF抑制剂</t>
  </si>
  <si>
    <t>VEGF基因表达水平组织检测</t>
  </si>
  <si>
    <t>VEGF</t>
  </si>
  <si>
    <t>PTEN基因表达水平组织检测</t>
  </si>
  <si>
    <t>PTEN</t>
  </si>
  <si>
    <t>泌尿系统肿瘤靶向化疗用药60基因组织检测</t>
  </si>
  <si>
    <t>AR/ATM/BRAF/BRCA1/BRCA2/CDK4/CDK6/CDKN2A/EGFR/ERBB2/FGFR1/FGFR2/FGFR3/GNA11/GNAQ/HRAS/KRAS/MET/MTOR/NF1/NRAS/NTRK1/PIK3CA/PTCH1/PTEN/RET/ROS1/SMO/TP53/TSC1/TSC2/VHL/ABCB1/ACYP2/C8orf34/CASP7/CBR3/CDA/CYP19A1/CYP2D6/DPYD/DYNC2H1/ERCC1/GSTP1/MTHFR/MTRR/NQO1/NT5C2/NUDT15/PNPLA3/SEMA3C/SLC28A3/SLCO1B1/SOD2/TYMS/UGT1A1/UMPS/XPC/XRCC1/TPMT</t>
  </si>
  <si>
    <t>新鲜组织、白片（5-8um，8-10片）、蜡块、胸腹水+5ml EDTA抗凝血</t>
  </si>
  <si>
    <t>靶药+化疗</t>
  </si>
  <si>
    <t>泌尿系统肿瘤靶向化疗用药60基因ctDNA检测</t>
  </si>
  <si>
    <t>妇科肿瘤靶向化疗用药60基因组织检测</t>
  </si>
  <si>
    <t>AKT1/ATM/BRAF/BRCA1/BRCA2/CCND1/CDK4/CDK6/CDKN2A/EGFR/ERBB2/ESR1/FBXW7/FGFR1/FGFR2/FGFR3/KRAS/MET/MLH1/MSH2/MSH6/MTOR/NF1/NRAS/PIK3CA/PMS2/PTCH1/PTEN/SMO/TP53/TSC1/TSC2/ABCB1/ACYP2/C8orf34/CASP7/CBR3/CDA/CYP19A1/CYP2D6/DPYD/DYNC2H1/ERCC1/GSTP1/MTHFR/MTRR/NQO1/NT5C2/NUDT15/PNPLA3/SEMA3C/SLC28A3/SLCO1B1/SOD2/TYMS/UGT1A1/UMPS/XPC/XRCC1/TPMT</t>
  </si>
  <si>
    <t>妇科肿瘤靶向化疗用药60基因ctDNA检测</t>
  </si>
  <si>
    <t>消化系统肿瘤靶向化疗用药73基因组织检测</t>
  </si>
  <si>
    <t>AKT1/ALK/APC/ATM/BRAF/CCND1/CDK4/CDK6/CDKN2A/CTNNB1/DDR2/EGFR/ERBB2/FBXW7/FGFR1/FGFR2/FGFR3/GNA11/GNAQ/HRAS/IDH1/IDH2/KIT/KRAS/MAP2K1/MET/MLH1/MSH2/MSH6/MTOR/NF1/NRAS/NTRK1/PDGFRA/PIK3CA/PMS2/PTCH1/PTEN/RET/ROS1/SMO/STK11/TP53/TSC1/TSC2/ABCB1/ACYP2/C8orf34/CASP7/CBR3/CDA/CYP19A1/CYP2D6/DPYD/DYNC2H1/ERCC1/GSTP1/MTHFR/MTRR/NQO1/NT5C2/NUDT15/PNPLA3/SEMA3C/SLC28A3/SLCO1B1/SOD2/TYMS/UGT1A1/UMPS/XPC/XRCC1/TPMT</t>
  </si>
  <si>
    <t>消化系统肿瘤靶向化疗用药73基因ctDNA检测</t>
  </si>
  <si>
    <t>肿瘤靶向用药54基因ctDNA检测</t>
  </si>
  <si>
    <t>ABL1/AKT1/AKT2/ALK/APC/AR/ATM/BRAF/BRCA1/BRCA2/CCND1/CD274/CDK4/CDK6/CDKN2A/CTNNB1/DDR2/EGFR/ERBB2/ESR1/FBXW7/FGFR1/FGFR2/FGFR3/GNA11/GNAQ/HRAS/IDH1/IDH2/KIT/KRAS/MAP2K1/MET/MLH1/MSH2/MSH6/MTOR/NF1/NRAS/NTRK1/PDGFRA/PDGFRB/PIK3CA/PMS2/PTCH1/PTEN/RET/ROS1/SMO/STK11/TP53/TSC1/TSC2/VHL</t>
  </si>
  <si>
    <t>肿瘤靶向用药54基因组织检测</t>
  </si>
  <si>
    <t>肿瘤化疗用药29基因外周血检测</t>
  </si>
  <si>
    <t xml:space="preserve">ABCB1 ACYP2 C8orf34 CASP7 CBR3 CDA CYP19A1 CYP2D6 DPYD DYNC2H1 ERCC1 GSTP1 MTHFR MTRR NQO1 NT5C2 NUDT15 PNPLA3 SEMA3C SLC28A3 SLCO1B1 SOD2 TP53 TYMS UGT1A1 UMPS XPC XRCC1 TPMT   </t>
  </si>
  <si>
    <t>5ml EDTA抗凝血</t>
  </si>
  <si>
    <t>化疗用药</t>
  </si>
  <si>
    <t>massarray</t>
  </si>
  <si>
    <t>肿瘤靶向化疗用药49基因组织检测</t>
  </si>
  <si>
    <t>ALK BRAF BRCA1 BRCA2 CD274 CDK4 CDK6 CDKN2A EGFR ERBB2 HRAS KIT KRAS MET NRAS PDGFRA
PIK3CA PTEN RET ROS1 ABCB1 ACYP2 C8orf34 CASP7 CBR3 CDA CYP19A1 CYP2D6 DPYD DYNC2H1 ERCC1 GSTP1 MTHFR MTRR NQO1 NT5C2 NUDT15 PNPLA3 SEMA3C SLC28A3 SLCO1B1 SOD2 TP53 TYMS UGT1A1 UMPS XPC XRCC1 TPMT</t>
  </si>
  <si>
    <t>肿瘤靶向化疗用药49基因ctDNA检测</t>
  </si>
  <si>
    <t>全癌种个体化用药579基因组织检测</t>
  </si>
  <si>
    <t>靶药+化疗+免疫治疗</t>
  </si>
  <si>
    <t>全癌种个体化用药579基因ctDNA检测</t>
  </si>
  <si>
    <t>全癌种个体化用药579基因组织检测+PDL1</t>
  </si>
  <si>
    <t>石蜡切片13-15片（包含3-5片防脱白片）；蜡块+5mlEDTA抗凝血(对照)</t>
  </si>
  <si>
    <t>NGS+IHC</t>
  </si>
  <si>
    <t>全癌种个体化用药579基因ctDNA检测+PDL1</t>
  </si>
  <si>
    <t>3-5片防脱白片+10ml外周血（STRECK采血管）</t>
  </si>
  <si>
    <t>肿瘤全外显子组基因组织检测套餐</t>
  </si>
  <si>
    <t>全外显子组基因</t>
  </si>
  <si>
    <t>循环肿瘤细胞CTC外周血检测</t>
  </si>
  <si>
    <t>CTC</t>
  </si>
  <si>
    <t>5ml外周血（CellSave ACD采血管)</t>
  </si>
  <si>
    <t>PD-L1蛋白表达组织检测(观合)</t>
  </si>
  <si>
    <t>SP263/22C3/28-8</t>
  </si>
  <si>
    <t>防脱白片（3-5片）</t>
  </si>
  <si>
    <t>派姆单抗/纳武单抗</t>
  </si>
  <si>
    <t>IHC</t>
  </si>
  <si>
    <t>PD-L1(VentanaSP263)蛋白表达组织检测</t>
  </si>
  <si>
    <t>蜡块、防脱白片（3-5片）</t>
  </si>
  <si>
    <t>PD-1免疫检查点抑制剂</t>
  </si>
  <si>
    <t>PD-L1(22C3抗体)蛋白表达组织检测</t>
  </si>
  <si>
    <t>MMR蛋白表达组织检测</t>
  </si>
  <si>
    <t>MLH1/MSH2/MSH6/PMS2</t>
  </si>
  <si>
    <t>防脱白片（8-10片）</t>
  </si>
  <si>
    <t>同源重组修复缺陷（HRD）评分检测</t>
  </si>
  <si>
    <t>HRD相关24个基因</t>
  </si>
  <si>
    <t>适用癌种：卵巢癌、乳腺癌、胰腺癌、前列腺癌。</t>
  </si>
  <si>
    <t>化疗药物</t>
  </si>
  <si>
    <t>运输条件</t>
  </si>
  <si>
    <t>泛癌种</t>
  </si>
  <si>
    <t>MARR</t>
  </si>
  <si>
    <t>低温（2-6℃）</t>
  </si>
  <si>
    <t>铂类药物（顺铂、卡铂和奥沙利铂）</t>
  </si>
  <si>
    <t>ERCC1基因表达水平组织检测</t>
  </si>
  <si>
    <t>常温（6-26℃）</t>
  </si>
  <si>
    <t>XRCC1基因多态性外周血检测</t>
  </si>
  <si>
    <t>2mlEDTA抗凝血</t>
  </si>
  <si>
    <t>BRCA1基因表达水平组织检测</t>
  </si>
  <si>
    <t>ERCC1基因多态性外周血检测</t>
  </si>
  <si>
    <t>GSTP1基因多态性外周血检测</t>
  </si>
  <si>
    <t>ABCB1基因多态性外周血检测</t>
  </si>
  <si>
    <t>氟尿嘧啶(5-Fu)</t>
  </si>
  <si>
    <t>MTHFR基因多态性外周血检测</t>
  </si>
  <si>
    <t>DPYD基因多态性外周血检测</t>
  </si>
  <si>
    <t>TYMS基因表达水平组织检测</t>
  </si>
  <si>
    <t>巯嘌呤类</t>
  </si>
  <si>
    <t>TPMT c.719A&gt;G基因多态性外周血检测</t>
  </si>
  <si>
    <t>TPMT c.238G&gt;C基因多态性外周血检测</t>
  </si>
  <si>
    <t>TPMT c.460G&gt;A基因多态性外周血检测</t>
  </si>
  <si>
    <t>紫杉醇类</t>
  </si>
  <si>
    <t>β-tubulinⅢ基因表达水平组织检测</t>
  </si>
  <si>
    <t>卡培他滨</t>
  </si>
  <si>
    <t>培美曲塞</t>
  </si>
  <si>
    <t>TYMS基因多态性外周血检测</t>
  </si>
  <si>
    <t>吉西他滨</t>
  </si>
  <si>
    <t>CDA基因多态性外周血检测</t>
  </si>
  <si>
    <t>RRM1基因表达水平组织检测</t>
  </si>
  <si>
    <t>甲氨蝶呤</t>
  </si>
  <si>
    <t>伊立替康、拓扑替康</t>
  </si>
  <si>
    <t>UGT1A1 *6/*28基因多态性外周血检测</t>
  </si>
  <si>
    <t>Topo Ⅰ 基因表达水平组织检测</t>
  </si>
  <si>
    <t>蒽环类药物</t>
  </si>
  <si>
    <t>CBR3基因多态性外周血检测</t>
  </si>
  <si>
    <t>多柔比星、表柔比星</t>
  </si>
  <si>
    <t>Topo Ⅱ α 基因表达水平组织检测</t>
  </si>
  <si>
    <t>长春碱类</t>
  </si>
  <si>
    <t xml:space="preserve">  环磷酰胺</t>
  </si>
  <si>
    <t>来曲唑、阿那曲唑、依西美坦</t>
  </si>
  <si>
    <t>CYP19A1基因多态性外周血检测</t>
  </si>
  <si>
    <t>他莫昔芬</t>
  </si>
  <si>
    <t>CYP2D6基因多态性外周血检测</t>
  </si>
  <si>
    <t>血液病检测系列</t>
  </si>
  <si>
    <t>血液病--形态学</t>
  </si>
  <si>
    <t>分类</t>
  </si>
  <si>
    <t>运输时效</t>
  </si>
  <si>
    <t>骨髓形态学</t>
  </si>
  <si>
    <t>镜下外周血细胞形态学分析</t>
  </si>
  <si>
    <t>形态学</t>
  </si>
  <si>
    <t>CAAS1000</t>
  </si>
  <si>
    <t>4个工作日
(周六日顺延)</t>
  </si>
  <si>
    <t>外周血涂片至少2张</t>
  </si>
  <si>
    <t>常温运输</t>
  </si>
  <si>
    <t>3-5天</t>
  </si>
  <si>
    <t>协助血液病（造血和淋巴系统疾病）的诊断</t>
  </si>
  <si>
    <t>外周血细胞形态学分析</t>
  </si>
  <si>
    <t>骨髓形态学常规</t>
  </si>
  <si>
    <t>CACA6000</t>
  </si>
  <si>
    <t>骨髓涂片8张以上，另附外周血片2张，请详尽填写送检单</t>
  </si>
  <si>
    <t>骨髓涂片细胞学检验</t>
  </si>
  <si>
    <t>骨髓形态学常规(含NAP染色)</t>
  </si>
  <si>
    <t>骨髓涂片8张以上，外周血片2张（推荐），请详细填写骨髓细胞形态学及病理学检查单。</t>
  </si>
  <si>
    <t>骨髓形态学常规(含NAP染色和CD41)</t>
  </si>
  <si>
    <t>CACA6000
CACH8000</t>
  </si>
  <si>
    <t>5个工作日
(周六日顺延)</t>
  </si>
  <si>
    <t>骨髓涂片细胞学检验;细胞膜分化抗原检测</t>
  </si>
  <si>
    <t>120;70</t>
  </si>
  <si>
    <t>骨髓活检</t>
  </si>
  <si>
    <t>骨髓活检+免疫组化10项</t>
  </si>
  <si>
    <t>BCAC0001   
BEBA0001*10</t>
  </si>
  <si>
    <t>骨髓活检组织长度≥1.5cm，鲍氏液（苦味酸）保存，骨髓涂片、印片、外周血涂片各2张。请详细填写骨髓细胞形态学及病理学检查单。</t>
  </si>
  <si>
    <t>辅助诊断白血病、巨幼贫、再障、血小板减少性紫癜、多发性骨髓瘤、骨髓增殖性疾病、骨髓增生异常综合征等</t>
  </si>
  <si>
    <t>骨髓组织活检病理诊断；免疫组织化学染色及诊断</t>
  </si>
  <si>
    <t>150；1500</t>
  </si>
  <si>
    <t>骨髓活检+免疫组化8项</t>
  </si>
  <si>
    <t>BCAC0001   
BEBA0001*8</t>
  </si>
  <si>
    <t>9个工作日
(周六日顺延)</t>
  </si>
  <si>
    <t>测试库中停用，在测试库中新增，报告周期改为9个工作日</t>
  </si>
  <si>
    <t>150；1200</t>
  </si>
  <si>
    <t>骨髓活检+免疫组化6项</t>
  </si>
  <si>
    <t>BCAC0001   BEBA0001*6</t>
  </si>
  <si>
    <t>150；900</t>
  </si>
  <si>
    <t>骨髓活检+免疫组化3项</t>
  </si>
  <si>
    <t>BCAC0001   BEBA0001*3</t>
  </si>
  <si>
    <t>150；450</t>
  </si>
  <si>
    <t>骨髓活检常规</t>
  </si>
  <si>
    <t>BCAC0001</t>
  </si>
  <si>
    <t>骨髓组织活检病理诊断</t>
  </si>
  <si>
    <t>淋巴活检</t>
  </si>
  <si>
    <t>淋巴造血组织病理+20项免疫组化</t>
  </si>
  <si>
    <t>BCAC0001   BEBA0001*20</t>
  </si>
  <si>
    <t>蜡块/活检组织</t>
  </si>
  <si>
    <t>辅助诊断淋巴瘤等</t>
  </si>
  <si>
    <t>150；3000</t>
  </si>
  <si>
    <t>淋巴造血组织病理+16项免疫组化</t>
  </si>
  <si>
    <t>BCAC0001   BEBA0001*16</t>
  </si>
  <si>
    <t>150；2400</t>
  </si>
  <si>
    <t>EBER原位杂交检测(EBER)</t>
  </si>
  <si>
    <t>BDAA0001</t>
  </si>
  <si>
    <t>组织切片/蜡块/活检组织</t>
  </si>
  <si>
    <t>鉴定蜡块/白片组织的EBV病毒感染，辅助诊断淋巴瘤等</t>
  </si>
  <si>
    <t>在测试库中新增，需确定价格</t>
  </si>
  <si>
    <t>组织/细胞原位杂交检查诊断</t>
  </si>
  <si>
    <t>初诊套餐</t>
  </si>
  <si>
    <t>血液肿瘤免疫表型(40CD)</t>
  </si>
  <si>
    <t>5个工作日(周六日顺延)</t>
  </si>
  <si>
    <t>骨髓2-3ml,EDTA/肝素抗凝，请务必详尽填写申请单　</t>
  </si>
  <si>
    <t>室温运输</t>
  </si>
  <si>
    <t>1-2天</t>
  </si>
  <si>
    <t>协助血液肿瘤的诊断，分型及治疗方案的制定和预后的判断</t>
  </si>
  <si>
    <t>CACH8000*30</t>
  </si>
  <si>
    <t>淋巴瘤免疫分型(30CD)</t>
  </si>
  <si>
    <t>有助于淋巴瘤的诊断、分型、治疗方案的制定和预后的判断</t>
  </si>
  <si>
    <t xml:space="preserve">MM免疫分型(15CD) </t>
  </si>
  <si>
    <t>CACH8000*15</t>
  </si>
  <si>
    <t>有助于多发性骨髓瘤的诊断，分型，治疗方案的制定和预后的判断</t>
  </si>
  <si>
    <t>PNH克隆性检测(含FLAER)</t>
  </si>
  <si>
    <t>CACH8000*6</t>
  </si>
  <si>
    <t>外周血 2-3ml,EDTA/肝素抗凝，请务必详尽填写申请单　</t>
  </si>
  <si>
    <t>有助于PNH的诊断与鉴别诊断</t>
  </si>
  <si>
    <t>PNH检测(4CD)</t>
  </si>
  <si>
    <t>T系肿瘤免疫分型40项</t>
  </si>
  <si>
    <t>专门针对T系白血、淋巴瘤进行设计，内含19种TCR谱系抗体，可十分有效鉴定T细胞克隆性质 (40CD)</t>
  </si>
  <si>
    <t>组织免疫分型28项</t>
  </si>
  <si>
    <t>CACH8000*28</t>
  </si>
  <si>
    <t>1960</t>
  </si>
  <si>
    <t>至少包含28种以上抗体，能精确区分白血病/淋巴瘤亚型 (28CD)</t>
  </si>
  <si>
    <t>残留检测</t>
  </si>
  <si>
    <t>用于白血病的微小残留病灶监测</t>
  </si>
  <si>
    <t>残留病灶检测(15CD)</t>
  </si>
  <si>
    <t>肝素/EDTA抗凝骨髓液2-3mL。</t>
  </si>
  <si>
    <t>微小残留病灶15CD</t>
  </si>
  <si>
    <t>1050</t>
  </si>
  <si>
    <t>在测试库中修改名称由残留病灶15个CD(脑脊液、胸腹水)+(外送)改为“微小残留病灶15CD''，样本类型由脑脊液改为骨髓、脑脊液</t>
  </si>
  <si>
    <t>免疫评估</t>
  </si>
  <si>
    <t>调节T细胞</t>
  </si>
  <si>
    <t>外周血2-3ml,EDTA/肝素抗凝，请务必详尽填写申请单　</t>
  </si>
  <si>
    <t>用于免疫调节</t>
  </si>
  <si>
    <t>测试库中显示停止使用，需新增</t>
  </si>
  <si>
    <t>中性粒细胞CD64指数</t>
  </si>
  <si>
    <t>CACH8000*2</t>
  </si>
  <si>
    <t>140</t>
  </si>
  <si>
    <t>用于中性粒细胞的检测</t>
  </si>
  <si>
    <t>多发性骨髓瘤BCMA和PD-L1评估</t>
  </si>
  <si>
    <t>CACH8000*5</t>
  </si>
  <si>
    <t>350</t>
  </si>
  <si>
    <t>骨髓、外周血、各类活检组织或穿刺组织</t>
  </si>
  <si>
    <t>检测浆细胞表面的BCMA和PD-L1表达。为多发性骨髓瘤的靶向药和CART治疗提供依据，并可监测治疗效果 (5CD)</t>
  </si>
  <si>
    <t>2-8℃冷藏运输</t>
  </si>
  <si>
    <t>T细胞Vβ受体库检测</t>
  </si>
  <si>
    <t>EDTA抗凝骨髓液2-3ml或外周血5ml</t>
  </si>
  <si>
    <t>用于非霍奇金淋巴瘤和T细胞反应性增生疾病的鉴别与辅助诊断，预后评估，特别适合经常规HE、免疫组化检测仍不能确诊的病例</t>
  </si>
  <si>
    <t>细胞因子</t>
  </si>
  <si>
    <t>Th1/Th2/Th17细胞因子检测</t>
  </si>
  <si>
    <t>308</t>
  </si>
  <si>
    <t>血清1-2ml</t>
  </si>
  <si>
    <t>适合确定临床发热患者的性质并快速监测抗生素治疗效果、辅助判断自身免疫性疾病活动程度和病因、辅助不孕患者的免疫性病因诊断</t>
  </si>
  <si>
    <t>修改收费条码和价格</t>
  </si>
  <si>
    <t>白细胞介素测定，白细胞介素-4(IL-4)测定，白细胞介素-6(IL-6)测定，肿瘤坏死因子α(TNF-α)测定，干扰素(IFN)测定</t>
  </si>
  <si>
    <t>Th1/Th2细胞因子检测</t>
  </si>
  <si>
    <t>CGCK1000*2，CGCL1000，CGCM1000，CGRY1000，CGCP1000</t>
  </si>
  <si>
    <t>268</t>
  </si>
  <si>
    <t>适合确定临床发热患者的性质（G+菌感染、G-菌感染、真菌感染、病毒感染、噬血细胞综合征等） (IL-2\IL-4\IL-6\IL-10\TNF-α 、INF-γ)</t>
  </si>
  <si>
    <t>核型分析</t>
  </si>
  <si>
    <t>骨髓染色体核型分析(G带)</t>
  </si>
  <si>
    <t>培养法G显带</t>
  </si>
  <si>
    <t>CLDA8000</t>
  </si>
  <si>
    <t>12个工作日</t>
  </si>
  <si>
    <t>骨髓2-3ml。保存条件：1.骨髓专用培养基2.BD专用肝素抗凝(绿头管)，18-25℃，8-12小时快速送检</t>
  </si>
  <si>
    <t>常温送检（18-25℃）</t>
  </si>
  <si>
    <t>8-12小时</t>
  </si>
  <si>
    <t>协助血液肿瘤诊断、鉴别诊断、治疗监测和预后评判。</t>
  </si>
  <si>
    <t>染色体核型分析</t>
  </si>
  <si>
    <t>分子核型分析</t>
  </si>
  <si>
    <t>染色体基因芯片CMA</t>
  </si>
  <si>
    <t>11个工作日</t>
  </si>
  <si>
    <t>EDTA抗凝骨髓/外周血5ml以上</t>
  </si>
  <si>
    <t>适用于MDS、MM、CLL、AA及淋巴瘤患者的染色体缺失及微重复检测</t>
  </si>
  <si>
    <t>AML</t>
  </si>
  <si>
    <t>BDAB0001*4</t>
  </si>
  <si>
    <t>1）肝素钠抗凝骨髓液3-4ml；
2）肝素钠抗凝外周血5ml以上；
3）无大块凝血块；4）4℃运输</t>
  </si>
  <si>
    <t>FISH检测PML/RARA(15q22;17q21.1)、AML1/ETO(8q22;21q22)、MLL(11q23)、CBFβ(16q22)可用于AML患者的辅助诊断及预后分层</t>
  </si>
  <si>
    <t>组织/细胞荧光原位杂交检查诊断</t>
  </si>
  <si>
    <t>BDAB0001*2</t>
  </si>
  <si>
    <t>7个工作日(周六日顺延)</t>
  </si>
  <si>
    <t>BDAB0001</t>
  </si>
  <si>
    <t>540</t>
  </si>
  <si>
    <t>RARA分离探针，非t(15;17)APL</t>
  </si>
  <si>
    <t>用于诊断M3典型及变异易位。</t>
  </si>
  <si>
    <t>EVI1(3q26)</t>
  </si>
  <si>
    <t>位点探针，与其它探针结合检测有助于AML的预后判断，阳性预后差。</t>
  </si>
  <si>
    <t>CEP8(8p11.1-q11.1)</t>
  </si>
  <si>
    <t>作为单独的异常往往出现在髓系相关的血液肿瘤中，研究表明+8三体提示AML预后较差，在MDS中，8号染色体三体单独出现，提示预后中等。</t>
  </si>
  <si>
    <t>MPN/CEL</t>
  </si>
  <si>
    <t>MPN FISH 5项套餐
(BCR/ABL；BCR/ABL/ASS1；FGFR1/D8Z2；PDGFRa；PDGFRB)</t>
  </si>
  <si>
    <t>BDAB0001*5</t>
  </si>
  <si>
    <t>FISH检测BCR/ABL(9q34;22q11.2)、BCR/ABL/ASS1、FGFR1/D8Z2(8p12;8p11-8q11)、PDGFRa基因重排检测、PDGFRB(5q32-q33)可用于MPN患者的辅助诊断及预后分层</t>
  </si>
  <si>
    <t>FGFR1/D8Z2(8p12;8p11-8q11)</t>
  </si>
  <si>
    <t>1080</t>
  </si>
  <si>
    <t>用于嗜酸性粒细胞增多相关疾病的辅助诊断。</t>
  </si>
  <si>
    <t>在测试库中由8个工作日(周六日顺延)改为7个工作日,价格由1200改为1080，收费编码BDAB0001*2</t>
  </si>
  <si>
    <t>PDGFRa基因重排检测</t>
  </si>
  <si>
    <t>用于嗜酸细胞增多的髓系或淋系肿瘤、MDS、MPN、CEL的辅助诊断、鉴别诊断和预后判断。</t>
  </si>
  <si>
    <t>PDGFRB(5q32-q33)</t>
  </si>
  <si>
    <t>有助于 MDS的诊断和鉴别诊断，亦有助于 MPN疾病的诊断、辅助诊断以及预后判断，以及慢性嗜酸粒细胞白血病（CEL）、嗜酸细胞增多的髓系或淋系肿瘤的诊断、鉴别诊断和治疗。</t>
  </si>
  <si>
    <t>CML</t>
  </si>
  <si>
    <t>BCR/ABL(9q34;22q11.2)</t>
  </si>
  <si>
    <t>检测 t(9;22)有助于 CML的诊断和预后判断；检测 t(9;22)，可见于成人 ALL，阳性提示预后差，也可见于儿童ALL，提示预后差。</t>
  </si>
  <si>
    <t>测试库中的价格1200改为1080，报告周期8个工作日改为7个工作日；</t>
  </si>
  <si>
    <t>BCR/ABL/ASS1</t>
  </si>
  <si>
    <t>BDAB0001*3</t>
  </si>
  <si>
    <t>检测 t(9;22)伴 ASS1基因缺失，有助于 CML的诊断和预后判断。</t>
  </si>
  <si>
    <t>测试库中的价格1200改为1620，报告周期8个工作日改为7个工作日（周六日顺延），项目册中的样本类型由“1）肝素钠抗凝骨髓液3-4ml；2）肝素钠抗凝外周血5ml以上；3）无大块凝血块；4）4℃运输’改为‘肝素抗凝骨髓液3-5ml或5ml外周血（外周血需肿瘤细胞＞10%）’</t>
  </si>
  <si>
    <t>MDS</t>
  </si>
  <si>
    <t xml:space="preserve">FISH检测EGR1/D5S721(-5/5q-_5q31_5p15_2)、D7S486/CEP7(-7/7q-_7q31_7p11_1-7q11_1)、CEP8(8p11.1-q11.1)、D20S108(20q-_20q12)、CEPX/Y(Xp11.1-q11.1;Yq12)可用于MDS患者的辅助诊断及预后分层 </t>
  </si>
  <si>
    <t>在测试库中由8个工作日(周六日顺延)改为7个工作日,价格由1200改为540，收费编码BDAB0001</t>
  </si>
  <si>
    <t>CSF1R/D5S721（5q33;5p15.2）</t>
  </si>
  <si>
    <t>用于MDS的诊断、鉴别诊断及预后判断；单独-5/5q的MDS患者预后较好。</t>
  </si>
  <si>
    <t>D7S522/CEP7（7q31;7p11-7q11）</t>
  </si>
  <si>
    <t>用于MDS的诊断、鉴别诊断及预后判断；-7/7q-的MDS患者预后较差。</t>
  </si>
  <si>
    <t>ALL</t>
  </si>
  <si>
    <t>ALL FISH 6项套餐
(BCR/ABL；TEL/AML1；TCF3/PBX1；MLL；IGH；MYC）</t>
  </si>
  <si>
    <t>BDAB0001*6</t>
  </si>
  <si>
    <t xml:space="preserve">FISH检测BCR/ABL(9q34;22q11.2)、TEL/AML1(12p13;21q22)、TCF3/PBX1(1q23;19p13.3)、MLL(11q23)、IGH(14q32)、MYC(8q24)可用于ALL患者的辅助诊断及预后分层 </t>
  </si>
  <si>
    <t>ph-like ALL FISH 5项套餐
 [ABL1(9q34)；ABL2(1q25)；CSF1R(5q32)；CRLF2；PDGFRB]</t>
  </si>
  <si>
    <t xml:space="preserve">FISH检测ABL1(9q34)基因断裂、ABL2(1q25)基因断裂、CSF1R(5q32)基因断裂、CRLF2基因重排检测、PDGFRB(5q32-q33)可用于ph-like ALL患者的辅助诊断及预后分层 </t>
  </si>
  <si>
    <t>JAK2（9p24）基因断裂</t>
  </si>
  <si>
    <t>Ph like-ALL患者可能会发生JAK2基因重排，发生JAK2重排的患者生存率更低 。</t>
  </si>
  <si>
    <t>EPOR（19p13）基因断裂</t>
  </si>
  <si>
    <t xml:space="preserve">EPOR基因重排可见于4%儿童 Ph-like ALL，主要形成 EPOR-IGH、EPOR-IGK 和 EPOR-LAIR1 融合基因。 </t>
  </si>
  <si>
    <t>NTRK3（15q25）基因断裂</t>
  </si>
  <si>
    <t>存在ETV6-NTRK3 融合基因的Ph-like ALL患者对 ALK 抑制剂克里唑替尼（Crizotinib）敏感 。</t>
  </si>
  <si>
    <t>P2RY8基因重排检测</t>
  </si>
  <si>
    <t>用于ALL的辅助诊断及预后判断。</t>
  </si>
  <si>
    <t>CDKN2A/CEP9（9p21;9p11-9q11）</t>
  </si>
  <si>
    <t>用于ALL的辅助诊断及预后判断；提示预后差。</t>
  </si>
  <si>
    <t>项目册中的价格由540改为1080，收费编码BDAB0001*2</t>
  </si>
  <si>
    <t>CLL</t>
  </si>
  <si>
    <t>CLL FISH 6项套餐
（P53；ATM；CEP12；D13S319；RB-1；CCND1/IGH）</t>
  </si>
  <si>
    <t xml:space="preserve">FISH检测P53(17p13.1)、ATM(11q22.3)、CEP12(12p11.1-q11)、D13S319(13q14.3)、RB-1(13q14)、CCND1/IGH(11q13;14q32)可用于CLL患者的辅助诊断及预后分层 </t>
  </si>
  <si>
    <t>ATM(11q22.3)</t>
  </si>
  <si>
    <t>伴有11q 的CLL患者(约15％)，往往表现为淋巴结明显肿大，临床病程呈侵袭性，生存期较短</t>
  </si>
  <si>
    <t>CEP12(12p11.1-q11)</t>
  </si>
  <si>
    <t>检测12号染色体倍型有助于CLL的危险度分层和预后判断。</t>
  </si>
  <si>
    <t>MYB(6q23)</t>
  </si>
  <si>
    <t>用于CLL、AML的辅助诊断和预后判断。</t>
  </si>
  <si>
    <t>淋巴瘤</t>
  </si>
  <si>
    <t>1）肝素钠抗凝骨髓液3-4ml；
2）肝素钠抗凝外周血5ml以上；
3）无大块凝血块；4）4℃运输；白片/蜡块</t>
  </si>
  <si>
    <t xml:space="preserve">FISH检测P53(17p13.1)、MYC(8q24)、IGH(14q32)、BCL2(18q21)、BCL6(3q27)可用于淋巴瘤患者的辅助诊断及预后分层 </t>
  </si>
  <si>
    <t>项目册中的样本类型在“1）肝素钠抗凝骨髓液3-4ml；2）肝素钠抗凝外周血5ml以上；3）无大块凝血块；4）4℃运输’后加上白片/蜡块’</t>
  </si>
  <si>
    <t>B细胞淋巴瘤鉴别FISH 6项套餐
（IGH/BCL2；BCL6；IGH/C-MYC；CCND1/IGH；API2/MALT；MALT1）</t>
  </si>
  <si>
    <t xml:space="preserve">FISH检测IGH/BCL2、BCL6(3q27)、IGH/C-MYC、CCND1/IGH(11q13;14q32)、API2/MALT基因检测、MALT1基因重排检测可用于B细胞淋巴瘤患者的辅助诊断及预后分层 </t>
  </si>
  <si>
    <t>DLBCL FISH 4项套餐（P53、MYC、BCL2、BCL6）</t>
  </si>
  <si>
    <t xml:space="preserve">FISH检测P53(17p13.1)、MYC(8q24)、BCL2(18q21)、BCL6(3q27)可用于DLBCL患者的辅助诊断及预后分层 </t>
  </si>
  <si>
    <t>ALK基因重排检测（淋巴瘤）</t>
  </si>
  <si>
    <t>用于间变性大细胞淋巴瘤的辅助诊断和分类判断，同时是药物克唑替尼的作用靶标。ALK染色体易位为ALCL的临床诊断指标之一。</t>
  </si>
  <si>
    <t>MM</t>
  </si>
  <si>
    <t>MM FISH 6项基础套餐（CD138；RB1；P53；1q21；D13S319；IGH）</t>
  </si>
  <si>
    <t>FISH检测CD138+磁珠分选(浆细胞富集)、RB-1(13q14)、P53(17p13.1)、1q21(CKS1B)、D13S319(13q14.3)、IGH(14q32)可用于MM患者的辅助诊断及预后分层</t>
  </si>
  <si>
    <t>测试库中的收费编码由BDAD0001*6改为BDAB0001*6，项目册中的样本类型由“1）肝素钠抗凝骨髓液3-4ml；2）肝素钠抗凝外周血5ml以上；3）无大块凝血块；4）4℃运输’改为‘肝素抗凝骨髓液3-5ml或5ml外周血（外周血需肿瘤细胞＞10%）’</t>
  </si>
  <si>
    <t xml:space="preserve">MM FISH 4项预后套餐（MAF/IGH；CCND1/IGH；FGFR3/IGH；MAFB/IGH） </t>
  </si>
  <si>
    <t>FISH检测MAF/IGH(14q32;16q23)、CCND1/IGH(11q13;14q32)、FGFR3/IGH(4p16;14q32)、MAFB/IGH(14q32;20q11) 可用于MM患者的预后分层</t>
  </si>
  <si>
    <t>RB-1(13q14)</t>
  </si>
  <si>
    <t>检测 RB-1基因缺失，13号染色体缺失，有助于 MM的危险度分层和预后判断。与其他探针结合检测亦有助于 CLL的诊断分型和预后判断。</t>
  </si>
  <si>
    <t>CDKN2C(1p32.3)</t>
  </si>
  <si>
    <t>FISH检测1p32可用于MM患者的预后分层</t>
  </si>
  <si>
    <t>融合基因</t>
  </si>
  <si>
    <t>白血病43种融合基因筛查</t>
  </si>
  <si>
    <t>CLDS8000</t>
  </si>
  <si>
    <t>1300</t>
  </si>
  <si>
    <t>5-6个工作日</t>
  </si>
  <si>
    <t>用于筛查ALL、AML、CML、MDS等血液肿瘤种可能出现的43种融合基因或癌基因，辅助疾病的诊断、预后判断和疗效监测。</t>
  </si>
  <si>
    <t>白血病融合基因检测</t>
  </si>
  <si>
    <t>AML1-ETO(融合基因)</t>
  </si>
  <si>
    <t>BDAE0001</t>
  </si>
  <si>
    <t>640</t>
  </si>
  <si>
    <t>是AML-M2的标志性融合基因。有此融合基因的患者预后较好。</t>
  </si>
  <si>
    <t>组织/细胞荧光定量脱氧核糖核酸(DNA)多聚酶链式反应检查诊断</t>
  </si>
  <si>
    <t>PML-RARa分型+定量检测套餐</t>
  </si>
  <si>
    <t>1140</t>
  </si>
  <si>
    <t>5个工作日（周六日顺延）</t>
  </si>
  <si>
    <t>约95%的APL患者携带该PML-RARa融合基因，存在3种异构体，其中V型（bcr2）发生率5%，L型（bcr1）55%和S型（bcr3）40%。检测该融合基因可用于指导ATRA的治疗：L型的预后较好，S型次之，V型最差。</t>
  </si>
  <si>
    <t>测试库中停做，需在测试库中新增</t>
  </si>
  <si>
    <t>PML-RARα-L长型(融合基因)</t>
  </si>
  <si>
    <t>约95%的APL患者携带该PML-RARa融合基因，存在3种异构体，其中V型发生率5%，L型55%和S型40%。检测该融合基因可用于指导ATRA的治疗：L型的预后较好，S型次之，V型最差。</t>
  </si>
  <si>
    <t>PML-RARα-S短型(融合基因)</t>
  </si>
  <si>
    <t>PML-RARα-V融合基因定量检测</t>
  </si>
  <si>
    <t>实时荧光定量PCR</t>
  </si>
  <si>
    <t>BCR-ABL分型+定量检测套餐</t>
  </si>
  <si>
    <t>2-9℃冷藏运输</t>
  </si>
  <si>
    <t xml:space="preserve">检测BCR-ABL融合基因，可用于CML和ALL的辅助诊断及靶向药物的使用指导、药效评估，MRD检测 </t>
  </si>
  <si>
    <t>BCR-ABL(p210)(融合基因)</t>
  </si>
  <si>
    <t>95%以上的CML伴有BCR-ABL融合基因，用于CML的确诊和鉴别诊断。                            用于靶向药物的使用指导、药效评估，MRD检测。</t>
  </si>
  <si>
    <t>BCR-ABL(p190)(融合基因)</t>
  </si>
  <si>
    <t>多见于ALL（成人15-30%，儿童3-5%），多为B-ALL，偶见于CML。靶向药物的运用及疾病分层，阳性患者预后差。</t>
  </si>
  <si>
    <t>BCR-ABL-p230融合基因定量检测</t>
  </si>
  <si>
    <t>慢性粒细胞白血病CML的鉴别诊断，指导靶向治疗药物伊马替尼的使用</t>
  </si>
  <si>
    <t>融合基因-ALL相关</t>
  </si>
  <si>
    <t>TEL-AML1融合基因定量检测</t>
  </si>
  <si>
    <t>主要见于儿童前B-ALL（25%），成人少见，T-ALL未见。</t>
  </si>
  <si>
    <t>E2A-PBX1融合基因定量检测</t>
  </si>
  <si>
    <t>E2A-PBX1见于5-6%的儿童ALL和3%的成人ALL中，急性淋巴细胞白血病儿童初诊的E2A-PBX融合基因可以提示患儿初诊时的肿瘤负荷，阳性预后不良。</t>
  </si>
  <si>
    <t>MLL-AF4融合基因定量检测</t>
  </si>
  <si>
    <t>由t(4;11)易位产生，主要发生在婴儿，儿童少见，成人5-6%。阳性提示预后差，一般建议强化治疗。</t>
  </si>
  <si>
    <t>FIP1L1-PDGFRα融合基因定量检测</t>
  </si>
  <si>
    <t>主要见于特发性嗜酸性细胞增多综合征（HES）和慢性嗜酸性粒细胞白血病（CEL），检测此基因有助于临床药物使用选择。</t>
  </si>
  <si>
    <t>SIL-TAL1融合基因定量检测</t>
  </si>
  <si>
    <t>1、样本使用病人2-3ml骨髓或外周血5ml（EDTA抗凝）
2、对于初诊病人为确保准确性，建议使用骨髓</t>
  </si>
  <si>
    <t>SIL-TAL1基因重排在T细胞急性淋巴细胞白血病比较常见，为T细胞急性淋巴细胞白血病预后不良指标。</t>
  </si>
  <si>
    <t>融合基因-ddPCR法</t>
  </si>
  <si>
    <t>PML-RARa(L/S/V）分型+定量检测套餐</t>
  </si>
  <si>
    <t>数字PCR（ddPCR）</t>
  </si>
  <si>
    <t>CBFβ-MYH11(融合基因)</t>
  </si>
  <si>
    <t>主要见于急性粒-单白血病（M4E0），10%不伴异常嗜酸细胞，少见于M2。是一个独立的预后良好标志</t>
  </si>
  <si>
    <t>BCR-ABL（p190/p210/p230）分型</t>
  </si>
  <si>
    <t>检测WT1基因表达水平与监测其他MRD（基因产物）意义相同，且急性白血病患者随访中，WT1基因表达水平再次增高往往预示着复发。</t>
  </si>
  <si>
    <t>基因突变-AML/MDS相关</t>
  </si>
  <si>
    <t>AML预后4项检测套餐（FLT3-ITD；NPM1；CEBPA；C-KIT）</t>
  </si>
  <si>
    <t>1640</t>
  </si>
  <si>
    <t>FLT3-ITD、NPM1、KIT、CEBPA基因突变检测对AML患者预后分层意义重要。</t>
  </si>
  <si>
    <t>FLT3-ITD突变</t>
  </si>
  <si>
    <t>FLT3突变是急性髓系白血病患者预后判断的重要标志，阳性患者预后不佳。</t>
  </si>
  <si>
    <t>NPM1突变</t>
  </si>
  <si>
    <t>NPM1突变是AML预后良好的因素之一。单纯NPM1突变的AML患者预后较好，若同时伴随FLT3-ITD突变，将会影响AML患者对化疗药物诱导的环节效果。</t>
  </si>
  <si>
    <t>CEBPA突变</t>
  </si>
  <si>
    <t>CEBPA突变是AML预后良好的因素之一，阳性提示预后较好。</t>
  </si>
  <si>
    <t>C-KIT突变(8、17外显子)</t>
  </si>
  <si>
    <t>C-kIT突变（8、17外显子）在AML中较常见，与临床预后密切相关。突变预示着较高的复发率，预后不良。伊马替尼（格列卫）对伴有C-kIT突变的患者有较好的疗效，但是对于C-Kit 激酶结构域D816突变不敏感。</t>
  </si>
  <si>
    <t>FLT3-TKD突变</t>
  </si>
  <si>
    <t>血液病TP53基因突变检测</t>
  </si>
  <si>
    <t>800</t>
  </si>
  <si>
    <t>TP53是重要的抑癌基因，也是人类癌症中最常见的突变基因（&gt;50％）。其突变与多种癌症的形成及发展有关，并与预后不良独立相关联。常见于复杂核型 (50%) 和 del(5q) (15%-20%)。</t>
  </si>
  <si>
    <t>血液病RUNX1基因突变检测</t>
  </si>
  <si>
    <t>为MDS较常见点突变，发生率25%，导致核心结合因子CBF亚单位正常功能缺失，易转化为AML。</t>
  </si>
  <si>
    <t>血液病ASXL1基因突变检测</t>
  </si>
  <si>
    <t>1000</t>
  </si>
  <si>
    <t>ASXL1在MDS和CML中与预后不良独立相关。在CMML中常见 (40%-50%)</t>
  </si>
  <si>
    <t>IDH1（血液病）</t>
  </si>
  <si>
    <t>与15%-30%AML，4%-12%MDS相关，预后差。</t>
  </si>
  <si>
    <t>DNMT3A</t>
  </si>
  <si>
    <t>DNMT3α突变患者预后较差，如合并FLT3-ITD突变预后更差。</t>
  </si>
  <si>
    <t>血液病TET2基因突变检测</t>
  </si>
  <si>
    <t>1200</t>
  </si>
  <si>
    <t>该基因突变常见于CMML (40%-60%，一般预后不良；同时AML患者中出现TET2基因突变也是预后不良因素。而MDS患者中TET2基因突变是预后较好因素。</t>
  </si>
  <si>
    <t>血液病SF3B1基因突变检测</t>
  </si>
  <si>
    <t>600</t>
  </si>
  <si>
    <t>伴该基因突变的患者预后较好，且与无白血病存活率更高相关。</t>
  </si>
  <si>
    <t>血液病EZH2基因突变检测</t>
  </si>
  <si>
    <t>EZH2其突变在MDS和CML中与预后不良独立相关。在CMML中常见 (12%)。</t>
  </si>
  <si>
    <t>血液病WT1基因突变检测</t>
  </si>
  <si>
    <t>400</t>
  </si>
  <si>
    <t>AML患者中WT1突变率约10%，其中非APL的AML患者中约6.8%。在APL患者中，WT1突变相对多见，并且可能是APL易复发的因素。T-ALL患者中WT1突变率约11.7-13.2%。</t>
  </si>
  <si>
    <t>WT1基因定量检测</t>
  </si>
  <si>
    <t>项目册和测试库中的名称由’WT1定量检测(荧光定量PCR)‘改为WT1基因定量检测+ddPCR，报告周期由10个工作日改为5个工作日</t>
  </si>
  <si>
    <t>血液病NRAS基因突变检测</t>
  </si>
  <si>
    <t>NRAS突变在inv(16) 和inv(3)的AML中多见，阳性率分别为37.6%和26.8% 。多发性骨髓瘤（MM）中NRAS突变率约17%。在复发的MM患者中，NRAS突变率为19.5%。NRAS突变通常与预后不良相关</t>
  </si>
  <si>
    <t>血液病PHF6基因突变检测</t>
  </si>
  <si>
    <t>在T-ALL中，PHF6失活突变见于16%的儿童和38%的成人T-ALL患者。在AML中PHF6突变率约3%，是预后差的指标。</t>
  </si>
  <si>
    <t>血液病ETV6基因突变检测</t>
  </si>
  <si>
    <t>1400</t>
  </si>
  <si>
    <t>由t(12;21)易位产生的ETV6-RUNX1融合基因在儿童ALL的发生率约16%～36%,是预后较好的指标,但在成人ALL阳性率仅为0%～3.4%</t>
  </si>
  <si>
    <t>IDH2（血液病）</t>
  </si>
  <si>
    <t>血液病CSF3R基因突变检测</t>
  </si>
  <si>
    <t>CSF3R基因的致癌基因突变是慢性中性粒细胞白血病(CNL)和不典型慢性髓系白血病(aCML)的决定性分子异常。</t>
  </si>
  <si>
    <t>ABL激酶突变</t>
  </si>
  <si>
    <t>伊马替尼长期使用，部分患者，特别是CML急变会发生耐药，耐药率为20%-30%，BCR-ABL激酶区点突变是导致耐药的主要原因。不同突变位点的耐药程度不同。</t>
  </si>
  <si>
    <t>基因突变-MPN相关</t>
  </si>
  <si>
    <t>MPN突变4项检测套餐（JAK2 V617F；JAK2 Exon12；MPL外显子10；CALR）</t>
  </si>
  <si>
    <t xml:space="preserve">JAK2 V617F、JAK2 exon12、CALR、MPL基因突变检测对MPN患者辅助诊断及预后分层有意义重要 </t>
  </si>
  <si>
    <t>JAK2 V617F突变</t>
  </si>
  <si>
    <t>JAK2基因突变在Ph染色体阴性MPD（PV\ET\PMF）中是常见的，在AML和CML中少量表达，而淋系恶性肿瘤为阴性；2、JAK2 V617F突变是JAK2基因突变的常见类型，在所有JAK2突变中占90%。</t>
  </si>
  <si>
    <t>JAK2 V617F定量</t>
  </si>
  <si>
    <t>数字PCR</t>
  </si>
  <si>
    <t>1.jak2-v617f突变频率降低，与脾脏体积减少相关；2.jak2-v617f突变频率降低，其骨髓移植后复发概率降低。</t>
  </si>
  <si>
    <t>JAK2 Exon12突变</t>
  </si>
  <si>
    <t>JAK2基因突变在Ph染色体阴性MPD（PV\ET\IMF）中是常见的，在AML和CML中少量表达，而淋系恶性肿瘤为阴性；2、JAK2 V617F突变是JAK2基因突变的常见类型，在所有JAK2突变中占90%。</t>
  </si>
  <si>
    <t>MPL外显子10突变检测</t>
  </si>
  <si>
    <t>焦磷酸测序法</t>
  </si>
  <si>
    <t>适用于JAK2 V617F阴性但临床仍怀疑MPN的患者。</t>
  </si>
  <si>
    <t>CALR突变</t>
  </si>
  <si>
    <t>基因突变-CLL相关</t>
  </si>
  <si>
    <t>IGHV基因突变检测</t>
  </si>
  <si>
    <t>毛细管电泳法</t>
  </si>
  <si>
    <t>1、样本使用病人2-3ml骨髓或外周血（EDTA抗凝）
2、对于初诊病人为确保准确性，建议使用骨髓</t>
  </si>
  <si>
    <t>IGH重排阳性的情况下检测IGH重链可变区是否发生突变，突变患者预后良好。</t>
  </si>
  <si>
    <t>血液病NOTCH基因突变检测</t>
  </si>
  <si>
    <t>超过56％的T-ALL 患者存在着NOTCH1 基因突变。</t>
  </si>
  <si>
    <t>血液病MYD88-L265P突变检测</t>
  </si>
  <si>
    <t>在约90%的淋巴浆细胞淋巴瘤/华氏巨球蛋白血症中存在MYD88 L265P 突变；同时在40%的ABC 型弥漫大B 细胞淋巴瘤中存在MYD88 L265P 突变</t>
  </si>
  <si>
    <t>血液病BRAF-V600E基因突变检测</t>
  </si>
  <si>
    <t>用于毛细胞白血病（HCL）的辅助诊断.该突变的存在可能意味着能够对 HCL 使用新的靶向治疗。</t>
  </si>
  <si>
    <t>在测试库中改为使用中</t>
  </si>
  <si>
    <t>血液病CD79B基因突变检测</t>
  </si>
  <si>
    <t>sanger法测序</t>
  </si>
  <si>
    <t>EDTA抗凝骨髓2-3ml/蜡块/白片</t>
  </si>
  <si>
    <t>用于ibrutinib的用药指导</t>
  </si>
  <si>
    <t>基因重排</t>
  </si>
  <si>
    <t>IgH基因重排检测</t>
  </si>
  <si>
    <t>PCR+毛细管电泳</t>
  </si>
  <si>
    <t>用于B淋巴细胞增值性疾病的辅助诊断</t>
  </si>
  <si>
    <t>石蜡组织/白片/骨髓液</t>
  </si>
  <si>
    <t>TCR基因重排检测</t>
  </si>
  <si>
    <t>用于T淋巴细胞增值性疾病的辅助诊断</t>
  </si>
  <si>
    <t>白血病/MDS/MPN</t>
  </si>
  <si>
    <t>血液病84基因NGS检测</t>
  </si>
  <si>
    <t>5800</t>
  </si>
  <si>
    <t>用于AML、CML、MPN、MDS、ALL、CLL辅助诊断和预后分层</t>
  </si>
  <si>
    <t>髓系白血病42基因检测</t>
  </si>
  <si>
    <t>3800</t>
  </si>
  <si>
    <t>用于AML、CML、MPN、MDS辅助诊断和预后分层</t>
  </si>
  <si>
    <t>淋系白血病32基因检测</t>
  </si>
  <si>
    <t>用于ALL、CLL的辅助诊断和预后分层</t>
  </si>
  <si>
    <t>儿童血液肿瘤相关基因检测（97基因）</t>
  </si>
  <si>
    <t>7800</t>
  </si>
  <si>
    <t>用于儿童AML、ALL、淋巴瘤的辅助诊断及预后分层。</t>
  </si>
  <si>
    <t>淋巴瘤93基因检测</t>
  </si>
  <si>
    <t>5000</t>
  </si>
  <si>
    <t>EDTA抗凝骨髓2-3ml/蜡块/5um白片10-15张</t>
  </si>
  <si>
    <t>用于淋巴瘤的疾病辅助诊断、预后评价、用药指导等</t>
  </si>
  <si>
    <t>淋巴瘤 NGS基因检测（53基因）</t>
  </si>
  <si>
    <t>14个工作日</t>
  </si>
  <si>
    <t>白片15张/蜡块/EDTA抗凝骨髓2-3ml</t>
  </si>
  <si>
    <t>用于淋巴瘤的疾病诊断、预后</t>
  </si>
  <si>
    <t>项目册和测试库中的报告周期由’10-15个工作日(周六日顺延)‘改为’14个工作日‘，样本类型由’样本使用病人2-3ml骨髓或5-10ml外周血（EDTA抗凝），长途运输前需处理成DNA。‘改为’白片15张/蜡块/EDTA抗凝骨髓2-3ml‘</t>
  </si>
  <si>
    <t>DLBCL NGS基因检测（55基因）</t>
  </si>
  <si>
    <t>用于DLBCL的疾病诊断、预后</t>
  </si>
  <si>
    <t>B细胞淋巴瘤  NGS基因检测（47基因）</t>
  </si>
  <si>
    <t>用于B细胞淋巴瘤的疾病诊断、预后</t>
  </si>
  <si>
    <t>测试库中的样本类型2-3mL骨髓或5-10mL外周血，2-8℃冷藏运输，长途运输前需处理成DNA改为白片15张/蜡块/EDTA抗凝骨髓2-3ml，2-8℃冷藏运输；报告时间10-15个工作日改为14个工作日</t>
  </si>
  <si>
    <t>B细胞淋巴瘤136基因</t>
  </si>
  <si>
    <t>1-3天</t>
  </si>
  <si>
    <t>用于B细胞淋巴瘤疾病全面诊断、预后、用药指导</t>
  </si>
  <si>
    <t>项目册和测试库中的报告周期由’15个工作日‘改为’14个工作日‘，样本类型由’石蜡组织/骨髓液‘改为’白片15张/蜡块/EDTA抗凝骨髓2-3ml‘</t>
  </si>
  <si>
    <t>T细胞淋巴瘤41基因</t>
  </si>
  <si>
    <t>2-10℃冷藏运输</t>
  </si>
  <si>
    <t>1-4天</t>
  </si>
  <si>
    <t>用于T细胞淋巴瘤疾病全面诊断、预后、用药指导</t>
  </si>
  <si>
    <t>骨髓瘤</t>
  </si>
  <si>
    <t>多发性骨髓瘤52基因</t>
  </si>
  <si>
    <t>EDTA抗凝骨髓液2-3ml</t>
  </si>
  <si>
    <t>用于多发性骨髓瘤疾病全面诊断、预后、用药指导</t>
  </si>
  <si>
    <t>项目册和测试库中的报告周期由’15个工作日‘改为’14个工作日‘，样本类型由’EDTA抗凝全血或骨髓液‘改为’EDTA抗凝骨髓液2-3ml‘</t>
  </si>
  <si>
    <t>综合</t>
  </si>
  <si>
    <t>HEMECDx血液肿瘤505基因（全景版）</t>
  </si>
  <si>
    <t>14800</t>
  </si>
  <si>
    <t>13个工作日</t>
  </si>
  <si>
    <t>用于血液肿瘤诊断、分型、预后、用药等全面评估</t>
  </si>
  <si>
    <t>HEMECDx血液肿瘤505基因（突变版）</t>
  </si>
  <si>
    <t>HEMECDx淋巴瘤188基因检测</t>
  </si>
  <si>
    <t>6500</t>
  </si>
  <si>
    <t>FFPE/新鲜组织：①FFPE 10-15张，厚度5-10um；或黄豆粒大小新鲜组织，福尔马林浸泡
骨髓：①2.5mL骨髓，EDTA管；</t>
  </si>
  <si>
    <t>用于淋巴瘤诊断、分型、预后、用药等全面评估</t>
  </si>
  <si>
    <t>在测试库中新增，</t>
  </si>
  <si>
    <t>其他</t>
  </si>
  <si>
    <t>药物基因组检测（51基因）</t>
  </si>
  <si>
    <t>CLFE8000*51</t>
  </si>
  <si>
    <t>6120</t>
  </si>
  <si>
    <t>EDTA抗凝骨髓2-3ml或外周血5ml</t>
  </si>
  <si>
    <t>用于儿指导儿童血液病化疗、靶向/去甲基化药物选择。</t>
  </si>
  <si>
    <t>化学药物用药指导的基因检测</t>
  </si>
  <si>
    <t>噬血细胞综合征  NGS基因检测（18基因）+测序</t>
  </si>
  <si>
    <t>10-15个工作日(周六日顺延)</t>
  </si>
  <si>
    <t>用于噬血细胞综合征的疾病诊断、预后</t>
  </si>
  <si>
    <t xml:space="preserve">癌细胞克隆性基因检测（seq-MRD) </t>
  </si>
  <si>
    <t>EDTA抗凝骨髓2-3ml（必须为初诊样本）</t>
  </si>
  <si>
    <t>用于疗效评估、 预测复发检测</t>
  </si>
  <si>
    <t>项目册和测试库中的报告周期由’15个工作日(周六日顺延)‘改为’14个工作日‘，样本类型由’（1）骨髓样本200uL以上，EDTA管；（2）外周血2mL以上；（3）脑脊液样本20-25mL以上；‘改为’EDTA抗凝骨髓2-3ml（必须为初诊样本）‘</t>
  </si>
  <si>
    <t>癌细胞克隆性基因微小残留追踪（seq-MRD)</t>
  </si>
  <si>
    <t>EDTA抗凝骨髓2-3ml</t>
  </si>
  <si>
    <t>项目册和测试库中的报告周期由’15个工作日(周六日顺延)‘改为’14个工作日‘，样本类型由’（1）骨髓样本200uL以上，EDTA管；（2）外周血2mL以上；（3）脑脊液样本20-25mL以上；‘改为’EDTA抗凝骨髓2-3ml‘</t>
  </si>
  <si>
    <t>异常免疫球蛋白相关检测</t>
  </si>
  <si>
    <t>轻链</t>
  </si>
  <si>
    <t>血清轻链（κ、λ）定量检测</t>
  </si>
  <si>
    <t>CGBB8000*2</t>
  </si>
  <si>
    <t>血清2ml（分离胶管）</t>
  </si>
  <si>
    <t>单一轻链升高常为浆细胞肿瘤，两者同时升高为SLE和肝病等良性疾病。</t>
  </si>
  <si>
    <t>血清游离轻链检测</t>
  </si>
  <si>
    <t>乳粒增强免疫比浊法</t>
  </si>
  <si>
    <t>游离轻链的浓度在多发性骨髓瘤中是一个独立的预后因素；血清游离轻链的检测在意义未明的单克隆丙种球蛋白血症中具有重要的意义</t>
  </si>
  <si>
    <t>尿轻链（κ、λ）定量检测</t>
  </si>
  <si>
    <t>尿液2ml</t>
  </si>
  <si>
    <t>轻链KAPPA(K-LC)定量</t>
  </si>
  <si>
    <t xml:space="preserve">CGBB8000
 </t>
  </si>
  <si>
    <t>20</t>
  </si>
  <si>
    <t xml:space="preserve">3个工作日  </t>
  </si>
  <si>
    <t>轻链LAMBDA(λ-LC)定量</t>
  </si>
  <si>
    <t>尿轻链LAMBDA定量</t>
  </si>
  <si>
    <t>尿轻链KAPPA定量</t>
  </si>
  <si>
    <t>尿本-周氏蛋白定性检查(B-JP)+(手工法)</t>
  </si>
  <si>
    <t>对甲苯磺酸法</t>
  </si>
  <si>
    <t>CCAG2000</t>
  </si>
  <si>
    <t>尿液10ml(随机尿)</t>
  </si>
  <si>
    <t>尿本-周蛋白定性试验</t>
  </si>
  <si>
    <t>蛋白电泳</t>
  </si>
  <si>
    <t>血清蛋白电泳</t>
  </si>
  <si>
    <t>对于肝病、肾病和多发性骨髓瘤的诊断有意义</t>
  </si>
  <si>
    <t>血清M蛋白定量检测</t>
  </si>
  <si>
    <t>CEAF1000、CEAA8000</t>
  </si>
  <si>
    <t>血清2ml（分2管，1管特定1ml，1管临检1ml）</t>
  </si>
  <si>
    <t>M蛋白是浆细胞或B淋巴细胞单克隆大量增值时所产生的一种异常免疫球蛋白。其升高与多发性骨髓瘤、巨球蛋白血症、恶性淋巴瘤、单克隆丙种球蛋白病等相关。</t>
  </si>
  <si>
    <t>血清蛋白电泳测定，总蛋白(TP)测定</t>
  </si>
  <si>
    <t>尿蛋白电泳</t>
  </si>
  <si>
    <t>60</t>
  </si>
  <si>
    <t>尿M蛋白定量检测</t>
  </si>
  <si>
    <t>CEAG2000、CCAF2000</t>
  </si>
  <si>
    <t>24h尿液12ml（分2管，1管特定10ml，1管临检2ml）</t>
  </si>
  <si>
    <t>尿液蛋白电泳测定，尿蛋白定量</t>
  </si>
  <si>
    <t>免疫固定电泳</t>
  </si>
  <si>
    <t xml:space="preserve">CEAH8000
 </t>
  </si>
  <si>
    <t>150</t>
  </si>
  <si>
    <t>对多发性骨髓瘤、Waldenstrom巨球蛋白血症、分泌型骨髓瘤、轻链病、重链病等疾病的鉴别有重大意义。</t>
  </si>
  <si>
    <t>免疫固定电泳测定</t>
  </si>
  <si>
    <t>血尿免疫固定电泳套餐</t>
  </si>
  <si>
    <t>CEAH8000*2</t>
  </si>
  <si>
    <t>血清1ml+尿液3ml</t>
  </si>
  <si>
    <t>血清IgD、IgE免疫固定电泳(GAM-D-E-к-λ)</t>
  </si>
  <si>
    <t>300</t>
  </si>
  <si>
    <t>周三检测，周五报告</t>
  </si>
  <si>
    <t>辅助诊断IgD、IgE型的多发性骨髓瘤</t>
  </si>
  <si>
    <t>尿免疫固定电泳(G-A-M-к-λ)</t>
  </si>
  <si>
    <t>尿液1ml</t>
  </si>
  <si>
    <t>对多发性骨髓瘤、Waldenstrom巨球蛋白血症、分泌型骨髓瘤、轻链病、重链病等疾病的鉴别有重大意义</t>
  </si>
  <si>
    <t>尿IgD、IgE免疫固定电泳(GAM-D-E-к-λ)</t>
  </si>
  <si>
    <t>尿液1ml（不加防腐剂）</t>
  </si>
  <si>
    <t>血清本周氏免疫固定电泳(GAM-к-λ-кfree-λfree)</t>
  </si>
  <si>
    <t>辅助诊断轻链病</t>
  </si>
  <si>
    <t>尿本周氏免疫固定电泳(GAM-к-λ-кfree-λfree)</t>
  </si>
  <si>
    <t>辅助诊断游离轻链型多发性骨髓瘤</t>
  </si>
  <si>
    <t>其他相关检测</t>
  </si>
  <si>
    <t>ADAMTS13</t>
  </si>
  <si>
    <t>每周三检测，周五报告</t>
  </si>
  <si>
    <t>ADAMTS13可用于TTP患者的辅助诊断及疗效监控</t>
  </si>
  <si>
    <t>可溶性CD25</t>
  </si>
  <si>
    <t>HLH-2004诊断标准之一</t>
  </si>
  <si>
    <t>骨髓移植</t>
  </si>
  <si>
    <t>HLA供者高分辨基因分型</t>
  </si>
  <si>
    <t>Luminex检测技术+核苷酸序列测定法</t>
  </si>
  <si>
    <t>外周血或骨髓5ml，EDTA抗凝，（若患者白细胞数&lt;1×109/L，请采集10ml血样）</t>
  </si>
  <si>
    <t>组织配型实验，协助骨髓移植，肾移植等移植方案的制定和预后的判断</t>
  </si>
  <si>
    <t>HLA受者高分辨基因分型</t>
  </si>
  <si>
    <t>织配型实验，协助骨髓移植，肾移植等移植方案的制定和预后的判断</t>
  </si>
  <si>
    <t>群体反应抗体（PRA）检测</t>
  </si>
  <si>
    <t>Luminex检测技术</t>
  </si>
  <si>
    <t>外周血或骨髓血5ml，促凝血或血清2-3ml，无溶血、脂血、乳糜血</t>
  </si>
  <si>
    <t>DSA-HLA-I类</t>
  </si>
  <si>
    <t>DSA-HLA-II类</t>
  </si>
  <si>
    <t>骨髓移植后检测</t>
  </si>
  <si>
    <t>STR检测技术</t>
  </si>
  <si>
    <t>外周血或骨髓2-3ml，EDTA抗凝</t>
  </si>
  <si>
    <t>骨髓移植植入证据检测，协助监测骨髓移植移植后效果及复发状况</t>
  </si>
  <si>
    <t xml:space="preserve">血小板特异性和组织相容性(HLA)抗体+微柱凝胶法 </t>
  </si>
  <si>
    <t>微柱凝胶法</t>
  </si>
  <si>
    <t>CANB1000</t>
  </si>
  <si>
    <t>血小板抗体一般由输血、妊娠或骨髓移植等免疫刺激而产生，血小板(PLT)的使用日益广泛，随之而来的血小板输注无效(RPT)成为困扰临床医生的常见问题，本检测可为临床输血提供参考依据</t>
  </si>
  <si>
    <t>血小板特异性和组织相关融性(HLA)抗体检测</t>
  </si>
  <si>
    <t>妇幼遗传系列—孕前检测</t>
  </si>
  <si>
    <t>检测项目</t>
  </si>
  <si>
    <t>检测内容</t>
  </si>
  <si>
    <t>标本类型</t>
  </si>
  <si>
    <t>收费标准</t>
  </si>
  <si>
    <t>叶酸(MTHFR/MTRR)代谢基因检测</t>
  </si>
  <si>
    <t>备孕妇女叶酸代谢基因多态型导致个体对于叶酸代谢能力差异，建议根据代谢差类型个体适当补充叶酸</t>
  </si>
  <si>
    <t>测序法</t>
  </si>
  <si>
    <t>EDTA抗凝全血2mL</t>
  </si>
  <si>
    <t xml:space="preserve">5个工作日
</t>
  </si>
  <si>
    <t>叶酸代谢基因（MTHFR C677T）</t>
  </si>
  <si>
    <t>孕前遗传病携带者筛查套餐</t>
  </si>
  <si>
    <t>208种常见遗传病相关联的297个致病基因，指导优生优育，预防患儿出生；辅助诊断遗传性病因及其他遗传病排除</t>
  </si>
  <si>
    <t>EDTA抗凝全血5mL</t>
  </si>
  <si>
    <t>18个工作日</t>
  </si>
  <si>
    <t>单基因遗传病拓展性携带者筛查</t>
  </si>
  <si>
    <t>155种亚洲人群常见严重单基因遗传病，涵盖147个基因，指导优生优育，预防患儿出生；辅助诊断遗传性病因及其他遗传病排除</t>
  </si>
  <si>
    <t>EDTA抗凝全血5ml</t>
  </si>
  <si>
    <t>常见15种遗传病孕产前携带者筛查（单人）</t>
  </si>
  <si>
    <t>常见15种单基因遗传病热点突变筛查：遗传性耳聋、α-地中海贫血、β-地中海贫血、血友病 A、脊肌萎缩症、苯丙酮尿症、四氢生物蝶呤缺乏症、甲基丙二酸血症、甲基丙二酸血症伴高胱氨酸尿症Cb1C 型、先天性肾上腺皮质 增生症、肝豆状核变性等，用于遗传风险评估；进行辅助生殖技术前筛查。</t>
  </si>
  <si>
    <t>一代测序多种方法学</t>
  </si>
  <si>
    <t>EDTA抗凝全血2ml</t>
  </si>
  <si>
    <t>常见15种遗传病孕产前携带者筛查（夫妇双人）</t>
  </si>
  <si>
    <t>常见15种单基因遗传病热点突变筛查，用于遗传风险评估；进行辅助生殖技术前筛查。</t>
  </si>
  <si>
    <t>脆性X染色体综合征筛查</t>
  </si>
  <si>
    <t>FMR1基因（CGG）n重复数（≥50）检测，脆性X相关的原发性卵巢功能不全的鉴别诊断及不孕不育病因排筛。</t>
  </si>
  <si>
    <t>女性不孕不育基因检测套餐</t>
  </si>
  <si>
    <t>对10种女性不孕不育关联的遗传病进行筛查，覆盖145个女性不孕不育致病相关基因。</t>
  </si>
  <si>
    <t>25个工作日</t>
  </si>
  <si>
    <t>男性不育相关基因检测</t>
  </si>
  <si>
    <t>X和Y染色体拷贝数，Y染色体主要基因和区域的缺失重复突变（包含Y染色体AZF缺失），对无精、少精、弱精、先天性输精管缺如的不育男性患者进行遗传学病因筛查。</t>
  </si>
  <si>
    <t>Sanger</t>
  </si>
  <si>
    <t>AZFa：sY84,sY86；AZFb：sY127,sY134；AZFc：sY254,sY255。使原因不明的无精子症或严重少精子症患者明确病因；AZF缺失可以垂直传递给男性后代,其后代也存在不育的可能，指导临床。</t>
  </si>
  <si>
    <t>男性不育基因检测套餐</t>
  </si>
  <si>
    <t>对16种男性不育表型关联的遗传病进行筛查，覆盖113个男性不育相关致病基因。</t>
  </si>
  <si>
    <t>精子DNA碎片分析</t>
  </si>
  <si>
    <t>检测精子DNA碎片率和成熟度。精子DNA完整性与辅助生殖技术密切相关，精子DNA异常导致受精失败，胚胎发育停止、流产、胎儿畸形等。</t>
  </si>
  <si>
    <t>完全液化精液1.5ml</t>
  </si>
  <si>
    <t>妇幼遗传系列—产前检测</t>
  </si>
  <si>
    <t>无创产前基因检测</t>
  </si>
  <si>
    <t>21-三体、18三体、13三体 （其他染色体非整倍体和微缺失以增补说明方式报告，保险不涵盖）</t>
  </si>
  <si>
    <t>NGS测序法</t>
  </si>
  <si>
    <t>10ml孕妇外周血</t>
  </si>
  <si>
    <t>NIPT无创优+</t>
  </si>
  <si>
    <t>胎儿21-三体、18-三体、13-三体、4种性染色体非整倍体异常疾病，11种常见染色体微缺失微重复疾病（保险内），同时可检测百余种染色体片段异常</t>
  </si>
  <si>
    <t>妇幼遗传系列—妊娠流产物检测</t>
  </si>
  <si>
    <t>染色体非整倍体基因检测</t>
  </si>
  <si>
    <t>主要是从遗传学角度对孕早期胎停育、死胎的自然流产胎儿进行筛查</t>
  </si>
  <si>
    <t>MLPA</t>
  </si>
  <si>
    <t>全基因组范围内的染色体微小异常和拷贝数异常，检测成人习惯性流产、不孕不育、畸形儿分娩史、家族遗传病等遗传学病因分析。</t>
  </si>
  <si>
    <t>染色体基因芯片CMA(昂飞Optima)</t>
  </si>
  <si>
    <t>29.7万个SNP探针 + 1.8万CNV探针。               全基因组范围内的染色体微小异常和拷贝数异常，检测成人习惯性流产、不孕不育、畸形儿分娩史、家族遗传病等遗传学病因分析。主要用于胚胎绒毛染色体检测。</t>
  </si>
  <si>
    <t>CMA</t>
  </si>
  <si>
    <t>妇幼遗传系列—新生儿检测</t>
  </si>
  <si>
    <t>检测和分析近百种代谢物指标，对新生儿常见遗传代谢疾病进行筛查；</t>
  </si>
  <si>
    <t>尿液有机酸检测</t>
  </si>
  <si>
    <t>检测132项有机酸代谢物指标，对常见遗传代谢病进行筛查；</t>
  </si>
  <si>
    <t>GC/MS</t>
  </si>
  <si>
    <t>遗传病诊断中心</t>
  </si>
  <si>
    <t>项目类型</t>
  </si>
  <si>
    <t>染色体病检测</t>
  </si>
  <si>
    <t>染色体拷贝数变异检测(CNV-Seq)</t>
  </si>
  <si>
    <t>采用NGS技术对人类全基因组进行低深度高通量测序，检测范围为全基因组范围内非整倍体及微小拷贝数异常，结合STR技术可检测异倍体，分辨率为100Kb，同时可检测＞10%的嵌合体。对不明原因的智力障碍，发育迟缓，先天性异常或有自闭症谱系的患儿进行遗传学评估的分子细胞检测。</t>
  </si>
  <si>
    <t>染色体基因芯片（CytoScan 750K）</t>
  </si>
  <si>
    <t>75万条探针（20万个SNP探针+55万CNV探针）能够检测100K以上缺失与重复、3Mb以上的LOH/UPD、＞10%的嵌合体。全基因组范围内的染色体微小异常和拷贝数异常，检测成人习惯性流产、不孕不育、畸形儿分娩史、家族遗传病等遗传学病因分析。主要用于遗传病分析。</t>
  </si>
  <si>
    <t>染色体基因芯片（CytoScan HD）</t>
  </si>
  <si>
    <t>270万探针（75万个SNP探针+195万CNV探针），检测50kb以上的微缺失微重复、＞3Mb LOH、＞10%嵌合体。全基因组范围内的染色体微小异常和拷贝数异常，对不明原因的智力障碍，发育迟缓，先天性异常或有自闭症谱系的患儿进行遗传学评估的分子细胞检测。可用于流产物分析及遗传病分析。</t>
  </si>
  <si>
    <t>遗传病检测套餐</t>
  </si>
  <si>
    <t>遗传病整体解决方案</t>
  </si>
  <si>
    <t>全外显子测序(WES)+线粒体全基因检测+染色体拷贝数变异检测(CNV-Seq)，遗传性疾病全面诊断。</t>
  </si>
  <si>
    <t>遗传病全外显子测序拓展版(WES Plus)</t>
  </si>
  <si>
    <t>全外显子测序(WES)+线粒体基因组检测+基于全外数据的CNV分析。</t>
  </si>
  <si>
    <t>遗传病全外显子测序(WES)</t>
  </si>
  <si>
    <t>人类全部基因的外显子区域捕获并富集后进行高通量测序的基因组分析</t>
  </si>
  <si>
    <t>家系全外显子测序(Trio WES)</t>
  </si>
  <si>
    <t>家系3人WES</t>
  </si>
  <si>
    <t>EDTA抗凝全血各2ml</t>
  </si>
  <si>
    <t>35个工作日</t>
  </si>
  <si>
    <t>家系全外显子测序加做(Trio WES Extra)</t>
  </si>
  <si>
    <t>Trio WES超过3人后加做，须在Trio WES基础上检测</t>
  </si>
  <si>
    <t>遗传病基因检测NGS套餐</t>
  </si>
  <si>
    <t>WES结果针对存在异常的系统针对性分析，最多可分析2个系统。详见附录。</t>
  </si>
  <si>
    <t>遗传病10基因检测</t>
  </si>
  <si>
    <t>任选1~10个基因，对所选的需要检测的目标基因全长测序，明确病因，辅助诊断，指导生育。</t>
  </si>
  <si>
    <t>EDTA抗凝全血</t>
  </si>
  <si>
    <t>遗传性耳聋基因检测套餐</t>
  </si>
  <si>
    <t>常染色体显性、常染色体隐性、X染色体连锁、线粒体连锁等遗传因素引起的综合征型和非综合征耳聋的致病基因</t>
  </si>
  <si>
    <t>地中海贫血(α+β)基因检测套餐</t>
  </si>
  <si>
    <t>4种α缺失型突变、3种β缺失型突变、超过153种α地贫突变、超过348种β地贫突变</t>
  </si>
  <si>
    <t>共济失调整体解决方案</t>
  </si>
  <si>
    <t>共济失调相关的点突变+小片段插入缺失+SCA动态突变</t>
  </si>
  <si>
    <t>NGS+PCR</t>
  </si>
  <si>
    <t>痴呆与认知障碍检测套餐</t>
  </si>
  <si>
    <t>痴呆相关95个基因（含APOE分型、HTT和C9orf72动态突变）</t>
  </si>
  <si>
    <t>22个工作日</t>
  </si>
  <si>
    <t>帕金森与运动障碍检测套餐</t>
  </si>
  <si>
    <t>帕金森病相关的159个基因突变及拷贝数检测</t>
  </si>
  <si>
    <t>血友病A相关F8基因突变检测</t>
  </si>
  <si>
    <t>F8基因编码区及剪切区点突变检测，外显子缺失重复突变检测，内含子1/22倒位检测。</t>
  </si>
  <si>
    <t>MLPA+Sanger+PCR</t>
  </si>
  <si>
    <t>血友病B相关F9基因突变检测</t>
  </si>
  <si>
    <t>F9基因编码区及剪切点点突变检测，外显子缺失重复突变检测。</t>
  </si>
  <si>
    <t>MLPA+Sanger</t>
  </si>
  <si>
    <t>血管性血友病相关vWF基因突变检测</t>
  </si>
  <si>
    <t>vWF基因编码区及剪切点点突变检测，外显子缺失重复突变检测。</t>
  </si>
  <si>
    <t>20个工作日</t>
  </si>
  <si>
    <t>线粒体病检测</t>
  </si>
  <si>
    <t>Leber遗传性视神经病线粒体突变检测</t>
  </si>
  <si>
    <t>检测目前Leber遗传性视神经病相关的54个突变热点</t>
  </si>
  <si>
    <t>线粒体全基因检测</t>
  </si>
  <si>
    <t>线粒体全长测序，覆盖点突变和小片段插入缺失</t>
  </si>
  <si>
    <t>线粒体病整体解决方案</t>
  </si>
  <si>
    <t>与线粒体疾病相关的基因检测，包括线粒体基因和部分核基因。</t>
  </si>
  <si>
    <t>遗传病变异验证</t>
  </si>
  <si>
    <t>单基因遗传病拷贝数变异验证
（3人以内）</t>
  </si>
  <si>
    <t>遗传病已知拷贝数变异片段</t>
  </si>
  <si>
    <t>单基因遗传病位点验证（免费）</t>
  </si>
  <si>
    <t>遗传病已知阳性位点</t>
  </si>
  <si>
    <t>0</t>
  </si>
  <si>
    <t>单基因遗传病位点验证（收费）</t>
  </si>
  <si>
    <t>单基因遗传病检测</t>
  </si>
  <si>
    <t>VHL综合征</t>
  </si>
  <si>
    <t>家族性高胰岛素血症低血糖症</t>
  </si>
  <si>
    <t xml:space="preserve"> 甲状腺激素结合球蛋白缺陷</t>
  </si>
  <si>
    <t xml:space="preserve"> 轻度高苯丙氨酸血症</t>
  </si>
  <si>
    <t xml:space="preserve"> 先天性醛固酮减少症</t>
  </si>
  <si>
    <t xml:space="preserve"> 多种羟化酶缺乏症</t>
  </si>
  <si>
    <t xml:space="preserve"> HDR综合征</t>
  </si>
  <si>
    <t>CADASIL</t>
  </si>
  <si>
    <t xml:space="preserve"> 阿尔茨海默症</t>
  </si>
  <si>
    <t>阵发性运动诱发性运动障碍1型</t>
  </si>
  <si>
    <t>遗传性耳聋</t>
  </si>
  <si>
    <t>性别决定基因</t>
  </si>
  <si>
    <t>白化病</t>
  </si>
  <si>
    <t>β-地中海贫血</t>
  </si>
  <si>
    <t xml:space="preserve"> 苯丙酮尿症</t>
  </si>
  <si>
    <t>葡萄糖-6-磷酸脱氢酶缺乏症</t>
  </si>
  <si>
    <t>肝豆状核变性</t>
  </si>
  <si>
    <t>CARASIL</t>
  </si>
  <si>
    <t xml:space="preserve"> 肾上腺脑白质营养不良症</t>
  </si>
  <si>
    <t>原发性肉碱缺乏症</t>
  </si>
  <si>
    <t>枫糖尿病</t>
  </si>
  <si>
    <t>戈谢病</t>
  </si>
  <si>
    <t>青少年发病的成年型糖尿病2型</t>
  </si>
  <si>
    <t>脊髓小脑共济失调（SCA）</t>
  </si>
  <si>
    <t>SCA1,2,3,6,7,8,12,17,DRPLA基因动态突变</t>
  </si>
  <si>
    <t>脆性X综合征</t>
  </si>
  <si>
    <t>FMR1基因动态突变</t>
  </si>
  <si>
    <t>亨廷顿舞蹈证</t>
  </si>
  <si>
    <t>HTT基因动态突变</t>
  </si>
  <si>
    <t>肯尼迪病</t>
  </si>
  <si>
    <t>AR基因动态突变</t>
  </si>
  <si>
    <t>强直性肌营养不良</t>
  </si>
  <si>
    <t>DMPK基因动态突变</t>
  </si>
  <si>
    <t>脊髓性肌萎缩症(SMA)检测套餐</t>
  </si>
  <si>
    <r>
      <rPr>
        <sz val="10"/>
        <color rgb="FF000000"/>
        <rFont val="宋体"/>
        <family val="3"/>
        <charset val="134"/>
      </rPr>
      <t>SMN1</t>
    </r>
    <r>
      <rPr>
        <sz val="10"/>
        <color theme="1"/>
        <rFont val="宋体"/>
        <family val="3"/>
        <charset val="134"/>
      </rPr>
      <t>、SMN2基因拷贝数检测，同时对常见的15个点突变进行检测</t>
    </r>
  </si>
  <si>
    <t>MLPA+qPCR</t>
  </si>
  <si>
    <t>腓骨肌萎缩症1A型（CMT1A）</t>
  </si>
  <si>
    <t>PMP22基因大片段缺失重复</t>
  </si>
  <si>
    <t>天使综合征</t>
  </si>
  <si>
    <t>Chr15q11-q13大片段缺失重复</t>
  </si>
  <si>
    <t>Prader-Willi综合症</t>
  </si>
  <si>
    <t>假肥大型肌营养不良</t>
  </si>
  <si>
    <t>DMD基因大片段缺失重复</t>
  </si>
  <si>
    <t>经典型先天性肾上腺皮质增生症</t>
  </si>
  <si>
    <t>CYP21A2基因编码区点突变、小片段插入缺失，可区分假基因</t>
  </si>
  <si>
    <t>Long PCR+Sanger</t>
  </si>
  <si>
    <t xml:space="preserve">遗传病基因检测套餐 </t>
  </si>
  <si>
    <r>
      <rPr>
        <b/>
        <sz val="10"/>
        <color theme="1"/>
        <rFont val="宋体"/>
        <family val="3"/>
        <charset val="134"/>
      </rPr>
      <t>209基因：</t>
    </r>
    <r>
      <rPr>
        <sz val="10"/>
        <color theme="1"/>
        <rFont val="宋体"/>
        <family val="3"/>
        <charset val="134"/>
      </rPr>
      <t>遗传性胃癌、遗传性肾癌、遗传性前列腺癌 遗传性多发性内分泌腺瘤、遗传性甲状腺癌、遗传性甲状旁腺癌、遗传性多发性神经纤维瘤、遗传性嗜铬细胞瘤、遗传性家族性副神经节瘤、遗传性视网膜母细胞瘤、遗传性黑色素瘤 "遗传性多发性软骨肉瘤（1 型、 2型） " 遗传性结直肠癌 遗传性胰腺癌 遗传性子宫内膜癌、遗传性乳腺癌/卵巢癌</t>
    </r>
  </si>
  <si>
    <r>
      <rPr>
        <sz val="10"/>
        <color theme="1"/>
        <rFont val="宋体"/>
        <family val="3"/>
        <charset val="134"/>
      </rPr>
      <t>EDTA抗凝全血</t>
    </r>
    <r>
      <rPr>
        <sz val="10"/>
        <color theme="1"/>
        <rFont val="宋体"/>
        <family val="3"/>
        <charset val="134"/>
      </rPr>
      <t>5ml</t>
    </r>
  </si>
  <si>
    <r>
      <rPr>
        <b/>
        <sz val="10"/>
        <color theme="1"/>
        <rFont val="宋体"/>
        <family val="3"/>
        <charset val="134"/>
      </rPr>
      <t>21种疾病，305个基因：</t>
    </r>
    <r>
      <rPr>
        <sz val="10"/>
        <color theme="1"/>
        <rFont val="宋体"/>
        <family val="3"/>
        <charset val="134"/>
      </rPr>
      <t>长 QT 综合征（共 20 基因）、 ANK2 相关心律不齐症、Brugada 综合征（共 37 基因） 、"儿茶酚胺敏感性多形性室性心动过 速（共 4 基因） "、 家族性心室性心动过速、Loeys-Dietz 综合征、婴儿猝死综合征、"家族性阵发性心室颤动（共 22 基 因）" 、法洛四联症、耶维尔-朗厄·尼尔逊综合症、遗传性冠状动脉疾病、遗传性出血性毛细血管扩张症、进行性家族心脏传导障碍 1A 型、病窦综合征 1 型、遗传性血管性水肿 3 型、XII 因子缺乏症、脑穿通畸形 1 型等</t>
    </r>
  </si>
  <si>
    <r>
      <rPr>
        <b/>
        <sz val="10"/>
        <color theme="1"/>
        <rFont val="宋体"/>
        <family val="3"/>
        <charset val="134"/>
      </rPr>
      <t>135种疾病，1620种亚型，1164个基因：</t>
    </r>
    <r>
      <rPr>
        <sz val="10"/>
        <color theme="1"/>
        <rFont val="宋体"/>
        <family val="3"/>
        <charset val="134"/>
      </rPr>
      <t>腓骨肌萎缩症（CMT）、远端型遗传性运动神经病、遗传性感觉自主神经病变、肌萎缩侧索硬化症(ALS)检测、脊髓性肌萎缩症(SMA)、脊髓小脑共济失调(SCA)动态突变等</t>
    </r>
  </si>
  <si>
    <r>
      <rPr>
        <b/>
        <sz val="10"/>
        <color theme="1"/>
        <rFont val="宋体"/>
        <family val="3"/>
        <charset val="134"/>
      </rPr>
      <t>14种疾病，90 种亚型，81个基因：</t>
    </r>
    <r>
      <rPr>
        <sz val="10"/>
        <color theme="1"/>
        <rFont val="宋体"/>
        <family val="3"/>
        <charset val="134"/>
      </rPr>
      <t>腹泻、胆囊病、多囊肝、肝硬化、遗传性胰腺炎、炎性肠病、巨结肠、幽门螺杆菌感染、Lynch 综合征、Cowden 综合征、肝内胆汁淤积症、多发性内分泌腺瘤病、囊性纤维化等</t>
    </r>
  </si>
  <si>
    <t xml:space="preserve"> 遗传性皮肤病 </t>
  </si>
  <si>
    <r>
      <rPr>
        <b/>
        <sz val="10"/>
        <color theme="1"/>
        <rFont val="宋体"/>
        <family val="3"/>
        <charset val="134"/>
      </rPr>
      <t>33 种疾病， 512 种亚型， 392 个基因：</t>
    </r>
    <r>
      <rPr>
        <sz val="10"/>
        <color theme="1"/>
        <rFont val="宋体"/>
        <family val="3"/>
        <charset val="134"/>
      </rPr>
      <t>大疱性表皮松解症、外胚层发育不良、鱼鳞病及鱼鳞病样皮肤病、着色性干皮病、Cornelia de Lange 综合征、皮肤松弛症、Aicardi-Goutieres 综合征、Ehlers-danlos 综合症（皮肤弹性过度症）、Muir-Torre 综合征、银屑病、白化病等</t>
    </r>
  </si>
  <si>
    <t xml:space="preserve"> 遗传性眼病 </t>
  </si>
  <si>
    <r>
      <rPr>
        <b/>
        <sz val="10"/>
        <color theme="1"/>
        <rFont val="宋体"/>
        <family val="3"/>
        <charset val="134"/>
      </rPr>
      <t>35种疾病，394种亚型，315个基因：</t>
    </r>
    <r>
      <rPr>
        <sz val="10"/>
        <color theme="1"/>
        <rFont val="宋体"/>
        <family val="3"/>
        <charset val="134"/>
      </rPr>
      <t>视网膜色素变性（RP）、小口氏病、夜盲症、Bietti 结晶视网膜变性、Usher syndrome（遗传性耳聋-色素性视网膜炎综合征）、Leber 氏先天性黑朦、视神经萎缩、视锥-视杆细胞营养不良、锥体营养不良、视锥营养不良、蓝色锥体性全色盲、眼底黄色斑点症、白点状视网膜变性、bardet-biedl 综合征、白内障、多型性白内障、其它可导致或伴随白内障症状的疾病等</t>
    </r>
  </si>
  <si>
    <r>
      <rPr>
        <b/>
        <sz val="10"/>
        <color theme="1"/>
        <rFont val="宋体"/>
        <family val="3"/>
        <charset val="134"/>
      </rPr>
      <t>564 种疾病：</t>
    </r>
    <r>
      <rPr>
        <sz val="10"/>
        <color theme="1"/>
        <rFont val="宋体"/>
        <family val="3"/>
        <charset val="134"/>
      </rPr>
      <t>芳香族氨基酸代谢障碍、尿素循环障碍、支链氨基酸代谢异常、其他氨基酸代谢障碍、肉碱转运障碍、有机酸代谢障碍、脂肪酸 β 氧化障碍、有机酸血症、脂肪酸氧化缺陷疾病、糖代谢病、溶酶体贮积症、金属元素代谢障碍、脂肪代谢病、过氧化酶体病（zellweger 综合征+脑白质病不含雷夫叙姆病）、脑白质病、核酸代谢病、激素代谢障碍等</t>
    </r>
  </si>
  <si>
    <r>
      <rPr>
        <b/>
        <sz val="10"/>
        <color theme="1"/>
        <rFont val="宋体"/>
        <family val="3"/>
        <charset val="134"/>
      </rPr>
      <t>524个基因：</t>
    </r>
    <r>
      <rPr>
        <sz val="10"/>
        <color theme="1"/>
        <rFont val="宋体"/>
        <family val="3"/>
        <charset val="134"/>
      </rPr>
      <t>甲状腺&amp;甲状旁腺功能相关疾病、垂体相关疾病、肾上腺相关疾病、胰腺相关疾病、性发育、性反转、低促性腺激素性性腺功能减退、卵巢早衰、性激素等</t>
    </r>
  </si>
  <si>
    <t xml:space="preserve"> 遗传性骨病  </t>
  </si>
  <si>
    <r>
      <rPr>
        <b/>
        <sz val="10"/>
        <color theme="1"/>
        <rFont val="宋体"/>
        <family val="3"/>
        <charset val="134"/>
      </rPr>
      <t>39种疾病， 356种亚型，260个基因：</t>
    </r>
    <r>
      <rPr>
        <sz val="10"/>
        <color theme="1"/>
        <rFont val="宋体"/>
        <family val="3"/>
        <charset val="134"/>
      </rPr>
      <t>成纤维细胞生长因子受体3(FGFR3)软骨发育不良、II型胶原蛋白障碍、XI型胶原蛋白、硫酸化障碍、串珠蛋白聚糖、串珠蛋白聚糖、细丝蛋白相关疾病、TRPV4、相关疾病、短肋胸廓发育不良、多发型软骨发育不良、干骺端发育不良、脊椎干骺端发育不良（SMD）、骨发育异常综合征，伴主要颅面受累、主要脊椎骨发育不全，伴有肋骨受累或无肋骨受累、髌骨发育不良、短指(趾)（有或没有骨外临床表现）、肢体发育不全—肢体缩小缺陷、多指畸形-并指畸形-三指节畸形（组）、关节形成与骨性结合、类风湿等</t>
    </r>
  </si>
  <si>
    <r>
      <rPr>
        <b/>
        <sz val="10"/>
        <color theme="1"/>
        <rFont val="宋体"/>
        <family val="3"/>
        <charset val="134"/>
      </rPr>
      <t>50种疾病、237个基因 ：</t>
    </r>
    <r>
      <rPr>
        <sz val="10"/>
        <color theme="1"/>
        <rFont val="宋体"/>
        <family val="3"/>
        <charset val="134"/>
      </rPr>
      <t>肾脏先天性异常检测、纤毛病、1 多囊肾 MLPA 检测、肾小球疾病检测套餐、肾结石检测套餐等</t>
    </r>
  </si>
  <si>
    <r>
      <rPr>
        <b/>
        <sz val="10"/>
        <color theme="1"/>
        <rFont val="宋体"/>
        <family val="3"/>
        <charset val="134"/>
      </rPr>
      <t>共11种疾病，45种亚型，48个基因：</t>
    </r>
    <r>
      <rPr>
        <sz val="10"/>
        <color theme="1"/>
        <rFont val="宋体"/>
        <family val="3"/>
        <charset val="134"/>
      </rPr>
      <t>原发性纤毛运动障碍、肺表面活性剂功能障碍、α1 抗胰蛋白酶缺乏症、囊性纤维化、遗传性肺动脉高压症、肺泡毛细血管发育不良伴肺静脉失调、原发性自发性气胸、肺动脉高压、侵袭性肺炎球菌病、肺静脉闭塞病、呼吸系统其它疾病</t>
    </r>
  </si>
  <si>
    <r>
      <rPr>
        <b/>
        <sz val="10"/>
        <color theme="1"/>
        <rFont val="宋体"/>
        <family val="3"/>
        <charset val="134"/>
      </rPr>
      <t>48种疾病，789 种亚型，499个基因：</t>
    </r>
    <r>
      <rPr>
        <sz val="10"/>
        <color theme="1"/>
        <rFont val="宋体"/>
        <family val="3"/>
        <charset val="134"/>
      </rPr>
      <t>凝血酶原时间延长、凝血酶原活性降低、低纤维蛋白原血症、V 因子活性降低、IX 凝血因子活性降低、XIII 凝血因子活性降低、XIII 凝血因子活性降低、血管性血友病因子数目减少、抗凝血酶 III 活性降低、蛋白 C 及 S 活性降低、活化蛋白 C 抵抗等</t>
    </r>
  </si>
  <si>
    <r>
      <rPr>
        <b/>
        <sz val="10"/>
        <color theme="1"/>
        <rFont val="宋体"/>
        <family val="3"/>
        <charset val="134"/>
      </rPr>
      <t>11种疾病，287种亚型，250个基因：</t>
    </r>
    <r>
      <rPr>
        <sz val="10"/>
        <color theme="1"/>
        <rFont val="宋体"/>
        <family val="3"/>
        <charset val="134"/>
      </rPr>
      <t>先天免疫缺陷、先天性巨噬细胞数量或功能缺陷、联合免疫缺陷、补体缺陷、拟表型性免疫缺陷病、自身炎症性疾病等</t>
    </r>
  </si>
  <si>
    <t>功能医学检测系列</t>
  </si>
  <si>
    <r>
      <rPr>
        <b/>
        <sz val="10"/>
        <color indexed="8"/>
        <rFont val="宋体"/>
        <family val="3"/>
        <charset val="134"/>
      </rPr>
      <t>套餐名称</t>
    </r>
  </si>
  <si>
    <t>套餐细项</t>
  </si>
  <si>
    <t>采样要求</t>
  </si>
  <si>
    <t>套餐价格</t>
  </si>
  <si>
    <t xml:space="preserve">全套男激素健康评估
</t>
  </si>
  <si>
    <t>促黄体生成素(LH)、促卵泡刺激素(FSH)、孕烯醇酮(P5)、孕酮(P)、皮质酮(CORT)、醛固酮(ALD)、17-羟孕烯醇酮(17-OHP5)、17-羟孕酮(17-OHP4)、血皮质醇(早8点)(COR)、脱氢表雄酮(DHEA)、雄烯二酮(AD)、睾酮(T)、游离睾酮(FT)、二氢睾酮(DHT)、雌酮(E1)、雌二醇(E2)、性激素结合球蛋白(SHBG) 、胰岛素样生长因子1[IGF-1] 、总前列腺特异性抗原 (T-PSA)(男性，&lt;40岁) 、 游离前列腺特异性抗原 (F-PSA)(男性，≥40岁)</t>
  </si>
  <si>
    <t xml:space="preserve">7个工作日 </t>
  </si>
  <si>
    <t>标本采集要求：
1. 标本类型及总量：血清5ML；EDTA抗凝血浆1ML(做醛固酮检测用)，4℃保存，2天之内送检。注意分样分注后给到LC-MS方法检测的标本量需1.5ML。
2. 注意事项：
2.1. 严重疾病或会引起激素变化的物质，如他莫昔芬，抗生素，激素替代疗法，以及草药和营养补充剂可能会影响检测结果。若你正在服用，需告知医生；
2.2. 若正在接受任何含有激素的药物治疗，需在最后一剂后的8-10小时后采血；</t>
  </si>
  <si>
    <t xml:space="preserve">男性：
全面评估下视丘、脑下垂体、肾上腺皮质、睪丸调节轴(中医所指的脑、肾、天癸、冲任脉、胞宫调节轴)中枢神经内分泌阴阳平衡系统。测量脑下垂体、肾上腺皮 质、性腺荷尔蒙和完整固醇类代谢(steroidogenesis)等二十几种激素和性激素结合球蛋白、前列腺特定抗原。这些激素的分泌量与平衡关系和男性之生育能力、心血管健康、认知与情绪、活力、秃发、前列腺健康等皆息息相关。藉由这些分析数据可以让医师更精确的帮助面临健康挑战的男性们，恢复激素平衡、重振男性雄风及抗老化。 
</t>
  </si>
  <si>
    <t xml:space="preserve">全套女激素健康评估
</t>
  </si>
  <si>
    <t>促黄体生成素(LH)、促卵泡刺激素(FSH)、孕烯醇酮(P5)、孕酮(P)、皮质酮(CORT)、醛固酮(ALD)、17-羟孕烯醇酮(17-OHP5)、17-羟孕酮(17-OHP4)、血皮质醇(早8点)(COR)、脱氢表雄酮(DHEA)、雄烯二酮(AD)、睾酮(T)、游离睾酮(FT)、二氢睾酮(DHT)、雌酮(E1)、雌二醇(E2)、游离雌三醇(FE3)、性激素结合球蛋白(SHBG)、胰岛素样生长因子1[IGF-1]、胰岛素样生长因子结合蛋白3[IGF-BP3]</t>
  </si>
  <si>
    <t>标本采集要求：
1. 标本类型及总量：血清5ML；EDTA抗凝血浆1ML(做醛固酮检测用)，4℃保存，2天之内送检。注意分样分注后给到LC-MS方法检测的标本量需1.5ML。
2. 注意事项：
2.1. 严重疾病或会引起激素变化的物质，如他莫昔芬，抗生素，激素替代疗法，以及草药和营养补充剂可能会影响检测结果。若你正在服用，需告知医生；
2.2. 若正在接受任何含有激素的药物治疗，需在最后一剂后的8-10小时后采血；
2.3. 若做随访检测，采血时间必须和前次采血的月经周期内的天数或时段相同</t>
  </si>
  <si>
    <t xml:space="preserve">女性：
全面评估下视丘、脑下垂体、肾上腺皮质、卵巢调节轴（中医所指的脑、肾、天癸、冲任脉、胞宫调节轴）中枢神经内分泌阴阳平衡系统。测量脑下垂体、肾上腺皮质、性腺激素和完整固醇类代谢(steroidogenesis)等二十几种激素和性激素结合球蛋白。这些激素的分泌量与平衡关系与女性卵巢周期、生育能力、与激素代谢不平衡相关疾病、心脏功能、认知及情绪、免疫功能等皆息息相关。藉由这些分析的数据可以让医师更精确的帮助面临健康挑战的妇女们，恢复激素平衡、改善并预防慢性病及抗老化。
</t>
  </si>
  <si>
    <t>甲状腺功能健康评估</t>
  </si>
  <si>
    <r>
      <rPr>
        <sz val="10"/>
        <color indexed="8"/>
        <rFont val="宋体"/>
        <family val="3"/>
        <charset val="134"/>
      </rPr>
      <t>游离三碘甲状腺原氨酸</t>
    </r>
    <r>
      <rPr>
        <sz val="10"/>
        <color indexed="8"/>
        <rFont val="Arial"/>
        <family val="2"/>
      </rPr>
      <t>(FT3)</t>
    </r>
    <r>
      <rPr>
        <sz val="10"/>
        <color indexed="8"/>
        <rFont val="宋体"/>
        <family val="3"/>
        <charset val="134"/>
      </rPr>
      <t>、游离甲状腺素</t>
    </r>
    <r>
      <rPr>
        <sz val="10"/>
        <color indexed="8"/>
        <rFont val="Arial"/>
        <family val="2"/>
      </rPr>
      <t>(FT4)</t>
    </r>
    <r>
      <rPr>
        <sz val="10"/>
        <color indexed="8"/>
        <rFont val="宋体"/>
        <family val="3"/>
        <charset val="134"/>
      </rPr>
      <t>、三碘甲状腺原氨酸</t>
    </r>
    <r>
      <rPr>
        <sz val="10"/>
        <color indexed="8"/>
        <rFont val="Arial"/>
        <family val="2"/>
      </rPr>
      <t>(T3)</t>
    </r>
    <r>
      <rPr>
        <sz val="10"/>
        <color indexed="8"/>
        <rFont val="宋体"/>
        <family val="3"/>
        <charset val="134"/>
      </rPr>
      <t>、甲状腺素</t>
    </r>
    <r>
      <rPr>
        <sz val="10"/>
        <color indexed="8"/>
        <rFont val="Arial"/>
        <family val="2"/>
      </rPr>
      <t>(T4)</t>
    </r>
    <r>
      <rPr>
        <sz val="10"/>
        <color indexed="8"/>
        <rFont val="宋体"/>
        <family val="3"/>
        <charset val="134"/>
      </rPr>
      <t>、促甲状腺激素</t>
    </r>
    <r>
      <rPr>
        <sz val="10"/>
        <color indexed="8"/>
        <rFont val="Arial"/>
        <family val="2"/>
      </rPr>
      <t>(TSH)</t>
    </r>
    <r>
      <rPr>
        <sz val="10"/>
        <color indexed="8"/>
        <rFont val="宋体"/>
        <family val="3"/>
        <charset val="134"/>
      </rPr>
      <t>、反</t>
    </r>
    <r>
      <rPr>
        <sz val="10"/>
        <color indexed="8"/>
        <rFont val="Arial"/>
        <family val="2"/>
      </rPr>
      <t>T3(RT3)</t>
    </r>
    <r>
      <rPr>
        <sz val="10"/>
        <color indexed="8"/>
        <rFont val="宋体"/>
        <family val="3"/>
        <charset val="134"/>
      </rPr>
      <t>、抗甲状腺球蛋白抗体</t>
    </r>
    <r>
      <rPr>
        <sz val="10"/>
        <color indexed="8"/>
        <rFont val="Arial"/>
        <family val="2"/>
      </rPr>
      <t>(TG-Ab)</t>
    </r>
    <r>
      <rPr>
        <sz val="10"/>
        <color indexed="8"/>
        <rFont val="宋体"/>
        <family val="3"/>
        <charset val="134"/>
      </rPr>
      <t>、抗甲状腺过氧化物酶抗体</t>
    </r>
    <r>
      <rPr>
        <sz val="10"/>
        <color indexed="8"/>
        <rFont val="Arial"/>
        <family val="2"/>
      </rPr>
      <t>(TPO-Ab)</t>
    </r>
  </si>
  <si>
    <r>
      <rPr>
        <sz val="10"/>
        <color indexed="8"/>
        <rFont val="宋体"/>
        <family val="3"/>
        <charset val="134"/>
      </rPr>
      <t xml:space="preserve">标本采集要求：
</t>
    </r>
    <r>
      <rPr>
        <sz val="10"/>
        <color indexed="8"/>
        <rFont val="Arial"/>
        <family val="2"/>
      </rPr>
      <t xml:space="preserve">1. </t>
    </r>
    <r>
      <rPr>
        <sz val="10"/>
        <color indexed="8"/>
        <rFont val="宋体"/>
        <family val="3"/>
        <charset val="134"/>
      </rPr>
      <t>标本类型及总量：血清</t>
    </r>
    <r>
      <rPr>
        <sz val="10"/>
        <color indexed="8"/>
        <rFont val="Arial"/>
        <family val="2"/>
      </rPr>
      <t>3ML</t>
    </r>
    <r>
      <rPr>
        <sz val="10"/>
        <color indexed="8"/>
        <rFont val="宋体"/>
        <family val="3"/>
        <charset val="134"/>
      </rPr>
      <t>，</t>
    </r>
    <r>
      <rPr>
        <sz val="10"/>
        <color indexed="8"/>
        <rFont val="Arial"/>
        <family val="2"/>
      </rPr>
      <t>4</t>
    </r>
    <r>
      <rPr>
        <sz val="10"/>
        <color indexed="8"/>
        <rFont val="宋体"/>
        <family val="3"/>
        <charset val="134"/>
      </rPr>
      <t xml:space="preserve">℃保存。
</t>
    </r>
    <r>
      <rPr>
        <sz val="10"/>
        <color indexed="8"/>
        <rFont val="Arial"/>
        <family val="2"/>
      </rPr>
      <t xml:space="preserve">2. </t>
    </r>
    <r>
      <rPr>
        <sz val="10"/>
        <color indexed="8"/>
        <rFont val="宋体"/>
        <family val="3"/>
        <charset val="134"/>
      </rPr>
      <t>注意事项：
可能会干扰检测结果的药物包括糖皮质激素（如强的松），多巴胺，锂，干扰素</t>
    </r>
    <r>
      <rPr>
        <sz val="10"/>
        <color indexed="8"/>
        <rFont val="Arial"/>
        <family val="2"/>
      </rPr>
      <t>-α</t>
    </r>
    <r>
      <rPr>
        <sz val="10"/>
        <color indexed="8"/>
        <rFont val="宋体"/>
        <family val="3"/>
        <charset val="134"/>
      </rPr>
      <t>，苯巴比妥，苯妥英，肝素，氯贝丁酯，卡马西平，和考来替泊，若你正在服用，需告知医生。</t>
    </r>
  </si>
  <si>
    <r>
      <rPr>
        <sz val="10"/>
        <color indexed="8"/>
        <rFont val="宋体"/>
        <family val="3"/>
        <charset val="134"/>
      </rPr>
      <t>判断下丘脑</t>
    </r>
    <r>
      <rPr>
        <sz val="10"/>
        <color indexed="8"/>
        <rFont val="Arial"/>
        <family val="2"/>
      </rPr>
      <t>-</t>
    </r>
    <r>
      <rPr>
        <sz val="10"/>
        <color indexed="8"/>
        <rFont val="宋体"/>
        <family val="3"/>
        <charset val="134"/>
      </rPr>
      <t>垂体</t>
    </r>
    <r>
      <rPr>
        <sz val="10"/>
        <color indexed="8"/>
        <rFont val="Arial"/>
        <family val="2"/>
      </rPr>
      <t>-</t>
    </r>
    <r>
      <rPr>
        <sz val="10"/>
        <color indexed="8"/>
        <rFont val="宋体"/>
        <family val="3"/>
        <charset val="134"/>
      </rPr>
      <t>甲状腺轴的反馈调节功能，以分析其引起的甲亢，甲减，桥本甲状腺炎或其他甲状腺方面的疾病情况。</t>
    </r>
  </si>
  <si>
    <t>压力与性激素平衡评估（男）</t>
  </si>
  <si>
    <r>
      <rPr>
        <sz val="10"/>
        <color rgb="FF000000"/>
        <rFont val="方正书宋_GBK"/>
        <charset val="134"/>
      </rPr>
      <t>睾酮</t>
    </r>
    <r>
      <rPr>
        <sz val="10"/>
        <color rgb="FF000000"/>
        <rFont val="Arial"/>
        <family val="2"/>
      </rPr>
      <t>[T]</t>
    </r>
    <r>
      <rPr>
        <sz val="10"/>
        <color rgb="FF000000"/>
        <rFont val="方正书宋_GBK"/>
        <charset val="134"/>
      </rPr>
      <t>、脱氢表雄酮</t>
    </r>
    <r>
      <rPr>
        <sz val="10"/>
        <color rgb="FF000000"/>
        <rFont val="Arial"/>
        <family val="2"/>
      </rPr>
      <t>[DHEA]</t>
    </r>
    <r>
      <rPr>
        <sz val="10"/>
        <color rgb="FF000000"/>
        <rFont val="方正书宋_GBK"/>
        <charset val="134"/>
      </rPr>
      <t>、皮质醇</t>
    </r>
    <r>
      <rPr>
        <sz val="10"/>
        <color rgb="FF000000"/>
        <rFont val="Arial"/>
        <family val="2"/>
      </rPr>
      <t>[Cor]</t>
    </r>
    <r>
      <rPr>
        <sz val="10"/>
        <color rgb="FF000000"/>
        <rFont val="方正书宋_GBK"/>
        <charset val="134"/>
      </rPr>
      <t>、压力与性激素平衡评估结论</t>
    </r>
  </si>
  <si>
    <r>
      <rPr>
        <sz val="10"/>
        <color rgb="FF000000"/>
        <rFont val="方正书宋_GBK"/>
        <charset val="134"/>
      </rPr>
      <t>标本采集要求：</t>
    </r>
    <r>
      <rPr>
        <sz val="10"/>
        <color rgb="FF000000"/>
        <rFont val="Arial"/>
        <family val="2"/>
      </rPr>
      <t xml:space="preserve">
</t>
    </r>
    <r>
      <rPr>
        <sz val="10"/>
        <color rgb="FF000000"/>
        <rFont val="方正书宋_GBK"/>
        <charset val="134"/>
      </rPr>
      <t>标本类型及总量：血清</t>
    </r>
    <r>
      <rPr>
        <sz val="10"/>
        <color rgb="FF000000"/>
        <rFont val="Arial"/>
        <family val="2"/>
      </rPr>
      <t>1ML</t>
    </r>
    <r>
      <rPr>
        <sz val="10"/>
        <color rgb="FF000000"/>
        <rFont val="方正书宋_GBK"/>
        <charset val="134"/>
      </rPr>
      <t>；采集完后</t>
    </r>
    <r>
      <rPr>
        <sz val="10"/>
        <color rgb="FF000000"/>
        <rFont val="Arial"/>
        <family val="2"/>
      </rPr>
      <t>2</t>
    </r>
    <r>
      <rPr>
        <sz val="10"/>
        <color rgb="FF000000"/>
        <rFont val="方正书宋_GBK"/>
        <charset val="134"/>
      </rPr>
      <t>天内</t>
    </r>
    <r>
      <rPr>
        <sz val="10"/>
        <color rgb="FF000000"/>
        <rFont val="Arial"/>
        <family val="2"/>
      </rPr>
      <t>2-8</t>
    </r>
    <r>
      <rPr>
        <sz val="10"/>
        <color rgb="FF000000"/>
        <rFont val="方正书宋_GBK"/>
        <charset val="134"/>
      </rPr>
      <t>℃保存。</t>
    </r>
  </si>
  <si>
    <r>
      <rPr>
        <sz val="10"/>
        <color rgb="FF000000"/>
        <rFont val="方正书宋_GBK"/>
        <charset val="134"/>
      </rPr>
      <t>发掘失眠、焦虑、糖渴望、疲倦、腹部脂肪增加尤其是啤酒肚及男性女性化（肌肉含量减少，脂肪含量增加，</t>
    </r>
    <r>
      <rPr>
        <sz val="10"/>
        <color rgb="FF000000"/>
        <rFont val="Arial"/>
        <family val="2"/>
      </rPr>
      <t>“</t>
    </r>
    <r>
      <rPr>
        <sz val="10"/>
        <color rgb="FF000000"/>
        <rFont val="方正书宋_GBK"/>
        <charset val="134"/>
      </rPr>
      <t>过劳肥</t>
    </r>
    <r>
      <rPr>
        <sz val="10"/>
        <color rgb="FF000000"/>
        <rFont val="Arial"/>
        <family val="2"/>
      </rPr>
      <t>”</t>
    </r>
    <r>
      <rPr>
        <sz val="10"/>
        <color rgb="FF000000"/>
        <rFont val="方正书宋_GBK"/>
        <charset val="134"/>
      </rPr>
      <t>）等现象背后的原因。</t>
    </r>
  </si>
  <si>
    <t>压力与性激素平衡评估（女）</t>
  </si>
  <si>
    <r>
      <rPr>
        <sz val="10"/>
        <color rgb="FF000000"/>
        <rFont val="方正书宋_GBK"/>
        <charset val="134"/>
      </rPr>
      <t>孕酮</t>
    </r>
    <r>
      <rPr>
        <sz val="10"/>
        <color rgb="FF000000"/>
        <rFont val="Arial"/>
        <family val="2"/>
      </rPr>
      <t>[P4]</t>
    </r>
    <r>
      <rPr>
        <sz val="10"/>
        <color rgb="FF000000"/>
        <rFont val="方正书宋_GBK"/>
        <charset val="134"/>
      </rPr>
      <t>、雌二醇</t>
    </r>
    <r>
      <rPr>
        <sz val="10"/>
        <color rgb="FF000000"/>
        <rFont val="Arial"/>
        <family val="2"/>
      </rPr>
      <t>[E2]</t>
    </r>
    <r>
      <rPr>
        <sz val="10"/>
        <color rgb="FF000000"/>
        <rFont val="方正书宋_GBK"/>
        <charset val="134"/>
      </rPr>
      <t>、脱氢表雄酮</t>
    </r>
    <r>
      <rPr>
        <sz val="10"/>
        <color rgb="FF000000"/>
        <rFont val="Arial"/>
        <family val="2"/>
      </rPr>
      <t>[DHEA]</t>
    </r>
    <r>
      <rPr>
        <sz val="10"/>
        <color rgb="FF000000"/>
        <rFont val="方正书宋_GBK"/>
        <charset val="134"/>
      </rPr>
      <t>、皮质醇</t>
    </r>
    <r>
      <rPr>
        <sz val="10"/>
        <color rgb="FF000000"/>
        <rFont val="Arial"/>
        <family val="2"/>
      </rPr>
      <t>[Cor]</t>
    </r>
    <r>
      <rPr>
        <sz val="10"/>
        <color rgb="FF000000"/>
        <rFont val="方正书宋_GBK"/>
        <charset val="134"/>
      </rPr>
      <t>、血清促黄体生成素</t>
    </r>
    <r>
      <rPr>
        <sz val="10"/>
        <color rgb="FF000000"/>
        <rFont val="Arial"/>
        <family val="2"/>
      </rPr>
      <t>[LH]</t>
    </r>
    <r>
      <rPr>
        <sz val="10"/>
        <color rgb="FF000000"/>
        <rFont val="方正书宋_GBK"/>
        <charset val="134"/>
      </rPr>
      <t>、血清促卵泡刺激素</t>
    </r>
    <r>
      <rPr>
        <sz val="10"/>
        <color rgb="FF000000"/>
        <rFont val="Arial"/>
        <family val="2"/>
      </rPr>
      <t>[FSH]</t>
    </r>
    <r>
      <rPr>
        <sz val="10"/>
        <color rgb="FF000000"/>
        <rFont val="方正书宋_GBK"/>
        <charset val="134"/>
      </rPr>
      <t>、生理期、压力与性激素平衡评估结论</t>
    </r>
  </si>
  <si>
    <r>
      <rPr>
        <sz val="10"/>
        <color rgb="FF000000"/>
        <rFont val="方正书宋_GBK"/>
        <charset val="134"/>
      </rPr>
      <t>标本采集要求：</t>
    </r>
    <r>
      <rPr>
        <sz val="10"/>
        <color rgb="FF000000"/>
        <rFont val="Arial"/>
        <family val="2"/>
      </rPr>
      <t xml:space="preserve">
</t>
    </r>
    <r>
      <rPr>
        <sz val="10"/>
        <color rgb="FF000000"/>
        <rFont val="方正书宋_GBK"/>
        <charset val="134"/>
      </rPr>
      <t>标本类型及总量：血清</t>
    </r>
    <r>
      <rPr>
        <sz val="10"/>
        <color rgb="FF000000"/>
        <rFont val="Arial"/>
        <family val="2"/>
      </rPr>
      <t>2ML</t>
    </r>
    <r>
      <rPr>
        <sz val="10"/>
        <color rgb="FF000000"/>
        <rFont val="方正书宋_GBK"/>
        <charset val="134"/>
      </rPr>
      <t>，采集完后</t>
    </r>
    <r>
      <rPr>
        <sz val="10"/>
        <color rgb="FF000000"/>
        <rFont val="Arial"/>
        <family val="2"/>
      </rPr>
      <t>2</t>
    </r>
    <r>
      <rPr>
        <sz val="10"/>
        <color rgb="FF000000"/>
        <rFont val="方正书宋_GBK"/>
        <charset val="134"/>
      </rPr>
      <t>天内</t>
    </r>
    <r>
      <rPr>
        <sz val="10"/>
        <color rgb="FF000000"/>
        <rFont val="Arial"/>
        <family val="2"/>
      </rPr>
      <t>2-8</t>
    </r>
    <r>
      <rPr>
        <sz val="10"/>
        <color rgb="FF000000"/>
        <rFont val="方正书宋_GBK"/>
        <charset val="134"/>
      </rPr>
      <t>℃保存。</t>
    </r>
  </si>
  <si>
    <t>发掘面色蜡黄、经期不规律、经前综合症、潮热、盗汗甚至妊娠困难等现象背后的原因。</t>
  </si>
  <si>
    <r>
      <rPr>
        <b/>
        <sz val="10"/>
        <color rgb="FF000000"/>
        <rFont val="宋体"/>
        <family val="3"/>
        <charset val="134"/>
      </rPr>
      <t>氨基酸谱分析</t>
    </r>
    <r>
      <rPr>
        <b/>
        <sz val="10"/>
        <color rgb="FF000000"/>
        <rFont val="Arial"/>
        <family val="2"/>
      </rPr>
      <t xml:space="preserve"> </t>
    </r>
    <r>
      <rPr>
        <b/>
        <sz val="10"/>
        <color rgb="FF000000"/>
        <rFont val="宋体"/>
        <family val="3"/>
        <charset val="134"/>
      </rPr>
      <t>（血）</t>
    </r>
    <r>
      <rPr>
        <b/>
        <sz val="10"/>
        <color rgb="FF000000"/>
        <rFont val="Arial"/>
        <family val="2"/>
      </rPr>
      <t xml:space="preserve">
</t>
    </r>
  </si>
  <si>
    <t>谷氨酸[Glu]、甲硫氨酸[Met]、精氨酸[Arg]、酪氨酸[Tyr]、赖氨酸[Lys]、苯丙氨酸[Phe]、丙氨酸[Ala]、脯氨酸[Pro]、甘氨酸[Gly]、亮氨酸[Leu]、鸟氨酸[Orn]、牛磺酸[Tau]、色氨酸[Trp]、丝氨酸[Ser]、苏氨酸[Thr]、天冬氨酸[Asp]、异亮氨酸[Ile]、组氨酸[His]、缬氨酸[Val]、胱氨酸[Cys]</t>
  </si>
  <si>
    <r>
      <rPr>
        <sz val="10"/>
        <color rgb="FF000000"/>
        <rFont val="Arial"/>
        <family val="2"/>
      </rPr>
      <t>7</t>
    </r>
    <r>
      <rPr>
        <sz val="10"/>
        <color rgb="FF000000"/>
        <rFont val="宋体"/>
        <family val="3"/>
        <charset val="134"/>
      </rPr>
      <t>个工作日</t>
    </r>
  </si>
  <si>
    <r>
      <rPr>
        <sz val="10"/>
        <color indexed="8"/>
        <rFont val="宋体"/>
        <family val="3"/>
        <charset val="134"/>
      </rPr>
      <t xml:space="preserve">标本采集要求：
</t>
    </r>
    <r>
      <rPr>
        <sz val="10"/>
        <color indexed="8"/>
        <rFont val="Arial"/>
        <family val="2"/>
      </rPr>
      <t xml:space="preserve">1. </t>
    </r>
    <r>
      <rPr>
        <sz val="10"/>
        <color indexed="8"/>
        <rFont val="宋体"/>
        <family val="3"/>
        <charset val="134"/>
      </rPr>
      <t>标本类型及总量：血清</t>
    </r>
    <r>
      <rPr>
        <sz val="10"/>
        <color indexed="8"/>
        <rFont val="Arial"/>
        <family val="2"/>
      </rPr>
      <t>2ML</t>
    </r>
    <r>
      <rPr>
        <sz val="10"/>
        <color indexed="8"/>
        <rFont val="宋体"/>
        <family val="3"/>
        <charset val="134"/>
      </rPr>
      <t>，</t>
    </r>
    <r>
      <rPr>
        <sz val="10"/>
        <color indexed="8"/>
        <rFont val="Arial"/>
        <family val="2"/>
      </rPr>
      <t>4</t>
    </r>
    <r>
      <rPr>
        <sz val="10"/>
        <color indexed="8"/>
        <rFont val="宋体"/>
        <family val="3"/>
        <charset val="134"/>
      </rPr>
      <t xml:space="preserve">℃保存。
</t>
    </r>
    <r>
      <rPr>
        <sz val="10"/>
        <color indexed="8"/>
        <rFont val="Arial"/>
        <family val="2"/>
      </rPr>
      <t xml:space="preserve">2. </t>
    </r>
    <r>
      <rPr>
        <sz val="10"/>
        <color indexed="8"/>
        <rFont val="宋体"/>
        <family val="3"/>
        <charset val="134"/>
      </rPr>
      <t xml:space="preserve">注意事项：
</t>
    </r>
    <r>
      <rPr>
        <sz val="10"/>
        <color indexed="8"/>
        <rFont val="Arial"/>
        <family val="2"/>
      </rPr>
      <t xml:space="preserve">2.1. </t>
    </r>
    <r>
      <rPr>
        <sz val="10"/>
        <color indexed="8"/>
        <rFont val="宋体"/>
        <family val="3"/>
        <charset val="134"/>
      </rPr>
      <t>采血前</t>
    </r>
    <r>
      <rPr>
        <sz val="10"/>
        <color indexed="8"/>
        <rFont val="Arial"/>
        <family val="2"/>
      </rPr>
      <t>8-12</t>
    </r>
    <r>
      <rPr>
        <sz val="10"/>
        <color indexed="8"/>
        <rFont val="宋体"/>
        <family val="3"/>
        <charset val="134"/>
      </rPr>
      <t xml:space="preserve">小时需禁食；
</t>
    </r>
    <r>
      <rPr>
        <sz val="10"/>
        <color indexed="8"/>
        <rFont val="Arial"/>
        <family val="2"/>
      </rPr>
      <t xml:space="preserve">2.2. </t>
    </r>
    <r>
      <rPr>
        <sz val="10"/>
        <color indexed="8"/>
        <rFont val="宋体"/>
        <family val="3"/>
        <charset val="134"/>
      </rPr>
      <t xml:space="preserve">采血前，没有必要暂停日常服用的营养补充剂，检测中发现的异常结果会表明，按照近期的饮食和补充剂摄入，机体仍旧缺乏的特殊营养；
</t>
    </r>
    <r>
      <rPr>
        <sz val="10"/>
        <color indexed="8"/>
        <rFont val="Arial"/>
        <family val="2"/>
      </rPr>
      <t xml:space="preserve">2.3. </t>
    </r>
    <r>
      <rPr>
        <sz val="10"/>
        <color indexed="8"/>
        <rFont val="宋体"/>
        <family val="3"/>
        <charset val="134"/>
      </rPr>
      <t xml:space="preserve">检测色氨酸需避光；
</t>
    </r>
    <r>
      <rPr>
        <sz val="10"/>
        <color indexed="8"/>
        <rFont val="Arial"/>
        <family val="2"/>
      </rPr>
      <t xml:space="preserve">2.4. </t>
    </r>
    <r>
      <rPr>
        <sz val="10"/>
        <color indexed="8"/>
        <rFont val="宋体"/>
        <family val="3"/>
        <charset val="134"/>
      </rPr>
      <t>不单项检测。</t>
    </r>
  </si>
  <si>
    <t>氨基酸平衡性分析可了解饮食中蛋白质摄取与吸收是否足够与平衡，体内氨基酸如处于不平衡状态可提供许多相关疾病的讯息，包括：慢性疲劳症、心血管疾病、学习障碍、忧郁症、解毒功能、酸碱值调整、荷尔蒙失调和免疫问题等，医师可依据患者的检测结果，量身订做个性化氨基酸治疗方案。</t>
  </si>
  <si>
    <r>
      <rPr>
        <b/>
        <sz val="10"/>
        <color rgb="FF000000"/>
        <rFont val="Arial"/>
        <family val="2"/>
      </rPr>
      <t xml:space="preserve">  </t>
    </r>
    <r>
      <rPr>
        <b/>
        <sz val="10"/>
        <color rgb="FF000000"/>
        <rFont val="方正书宋_GBK"/>
        <charset val="134"/>
      </rPr>
      <t>氨基酸谱分析（尿）</t>
    </r>
  </si>
  <si>
    <t>尿苯丙氨酸[UPhe]、尿丙氨酸[UAla]、尿脯氨酸[UPro]、尿甘氨酸[UGly]、尿谷氨酸[UGlu]、尿甲硫氨酸[UMet]、尿精氨酸[UArg]、尿赖氨酸[ULys]、尿酪氨酸[UTyr]、尿亮氨酸[ULeu]、尿牛磺酸[UTau]、尿色氨酸[UTrp]、尿丝氨酸[USer]、尿苏氨酸[UThr]、尿天冬氨酸[UAsp]、尿异亮氨酸[UIle]、尿组氨酸[UHis]、尿缬氨酸[UVal]、尿胱氨酸[UCystine]、尿肌酐[Ucr]</t>
  </si>
  <si>
    <r>
      <rPr>
        <sz val="10"/>
        <color rgb="FF000000"/>
        <rFont val="Arial"/>
        <family val="2"/>
      </rPr>
      <t>7</t>
    </r>
    <r>
      <rPr>
        <sz val="10"/>
        <color rgb="FF000000"/>
        <rFont val="方正书宋_GBK"/>
        <charset val="134"/>
      </rPr>
      <t>个工作日</t>
    </r>
  </si>
  <si>
    <r>
      <rPr>
        <sz val="10"/>
        <color rgb="FF000000"/>
        <rFont val="方正书宋_GBK"/>
        <charset val="134"/>
      </rPr>
      <t>样本采集要求：</t>
    </r>
    <r>
      <rPr>
        <sz val="10"/>
        <color rgb="FF000000"/>
        <rFont val="Arial"/>
        <family val="2"/>
      </rPr>
      <t xml:space="preserve">
1. </t>
    </r>
    <r>
      <rPr>
        <sz val="10"/>
        <color rgb="FF000000"/>
        <rFont val="方正书宋_GBK"/>
        <charset val="134"/>
      </rPr>
      <t>标本类型及总量：晨尿</t>
    </r>
    <r>
      <rPr>
        <sz val="10"/>
        <color rgb="FF000000"/>
        <rFont val="Arial"/>
        <family val="2"/>
      </rPr>
      <t>3ML</t>
    </r>
    <r>
      <rPr>
        <sz val="10"/>
        <color rgb="FF000000"/>
        <rFont val="方正书宋_GBK"/>
        <charset val="134"/>
      </rPr>
      <t>，</t>
    </r>
    <r>
      <rPr>
        <sz val="10"/>
        <color rgb="FF000000"/>
        <rFont val="Arial"/>
        <family val="2"/>
      </rPr>
      <t>2-8</t>
    </r>
    <r>
      <rPr>
        <sz val="10"/>
        <color rgb="FF000000"/>
        <rFont val="方正书宋_GBK"/>
        <charset val="134"/>
      </rPr>
      <t>℃保存，</t>
    </r>
    <r>
      <rPr>
        <sz val="10"/>
        <color rgb="FF000000"/>
        <rFont val="Arial"/>
        <family val="2"/>
      </rPr>
      <t>2</t>
    </r>
    <r>
      <rPr>
        <sz val="10"/>
        <color rgb="FF000000"/>
        <rFont val="方正书宋_GBK"/>
        <charset val="134"/>
      </rPr>
      <t>天之内送检。若尿肌酐</t>
    </r>
    <r>
      <rPr>
        <sz val="10"/>
        <color rgb="FF000000"/>
        <rFont val="Arial"/>
        <family val="2"/>
      </rPr>
      <t>&lt;5mg/dL</t>
    </r>
    <r>
      <rPr>
        <sz val="10"/>
        <color rgb="FF000000"/>
        <rFont val="方正书宋_GBK"/>
        <charset val="134"/>
      </rPr>
      <t>，为不合格标本，拒收。</t>
    </r>
    <r>
      <rPr>
        <sz val="10"/>
        <color rgb="FF000000"/>
        <rFont val="Arial"/>
        <family val="2"/>
      </rPr>
      <t xml:space="preserve">
2. </t>
    </r>
    <r>
      <rPr>
        <sz val="10"/>
        <color rgb="FF000000"/>
        <rFont val="方正书宋_GBK"/>
        <charset val="134"/>
      </rPr>
      <t>注意事项：</t>
    </r>
    <r>
      <rPr>
        <sz val="10"/>
        <color rgb="FF000000"/>
        <rFont val="Arial"/>
        <family val="2"/>
      </rPr>
      <t xml:space="preserve">
2.1. </t>
    </r>
    <r>
      <rPr>
        <sz val="10"/>
        <color rgb="FF000000"/>
        <rFont val="方正书宋_GBK"/>
        <charset val="134"/>
      </rPr>
      <t>肾功能异常或利尿剂的使用可能影响试验结果。有肾脏疾病的人不宜做此检测。此外，有些药物可能影响试验结果（如复方新诺明，泰胃美）。如果你正在使用这些药物，请告知你的医生。无需改变你目前的用药情况，除非你的保健医生指导你作调整。</t>
    </r>
    <r>
      <rPr>
        <sz val="10"/>
        <color rgb="FF000000"/>
        <rFont val="Arial"/>
        <family val="2"/>
      </rPr>
      <t xml:space="preserve">
2.2. </t>
    </r>
    <r>
      <rPr>
        <sz val="10"/>
        <color rgb="FF000000"/>
        <rFont val="方正书宋_GBK"/>
        <charset val="134"/>
      </rPr>
      <t>在检测前</t>
    </r>
    <r>
      <rPr>
        <sz val="10"/>
        <color rgb="FF000000"/>
        <rFont val="Arial"/>
        <family val="2"/>
      </rPr>
      <t>4</t>
    </r>
    <r>
      <rPr>
        <sz val="10"/>
        <color rgb="FF000000"/>
        <rFont val="方正书宋_GBK"/>
        <charset val="134"/>
      </rPr>
      <t>天，暂停所有非必须的药物，包括对乙酰氨基酚和所有的非处方感冒药，所有的维生素，矿物质和氨基酸</t>
    </r>
    <r>
      <rPr>
        <sz val="10"/>
        <color rgb="FF000000"/>
        <rFont val="Arial"/>
        <family val="2"/>
      </rPr>
      <t>——</t>
    </r>
    <r>
      <rPr>
        <sz val="10"/>
        <color rgb="FF000000"/>
        <rFont val="方正书宋_GBK"/>
        <charset val="134"/>
      </rPr>
      <t>包括肌酐，增强运动饮料和维生素水，所有草药补充剂，肾上腺类固醇，糖皮质激素，抗组胺药，青霉素或</t>
    </r>
    <r>
      <rPr>
        <sz val="10"/>
        <color rgb="FF000000"/>
        <rFont val="Arial"/>
        <family val="2"/>
      </rPr>
      <t>D -</t>
    </r>
    <r>
      <rPr>
        <sz val="10"/>
        <color rgb="FF000000"/>
        <rFont val="方正书宋_GBK"/>
        <charset val="134"/>
      </rPr>
      <t>青霉胺，氨基糖苷类抗生素，头孢菌素，头孢菌素</t>
    </r>
    <r>
      <rPr>
        <sz val="10"/>
        <color rgb="FF000000"/>
        <rFont val="Arial"/>
        <family val="2"/>
      </rPr>
      <t>C</t>
    </r>
    <r>
      <rPr>
        <sz val="10"/>
        <color rgb="FF000000"/>
        <rFont val="方正书宋_GBK"/>
        <charset val="134"/>
      </rPr>
      <t>，头霉素类，安非他明和吩噻嗪衍生物，除非另有医生指导。</t>
    </r>
    <r>
      <rPr>
        <sz val="10"/>
        <color rgb="FF000000"/>
        <rFont val="Arial"/>
        <family val="2"/>
      </rPr>
      <t xml:space="preserve">
2.3. </t>
    </r>
    <r>
      <rPr>
        <sz val="10"/>
        <color rgb="FF000000"/>
        <rFont val="方正书宋_GBK"/>
        <charset val="134"/>
      </rPr>
      <t>在采样当天，避免含有阿斯巴甜（一种代糖，甜味剂）的饮食。不然的话，就按照你平时的饮食习惯来。</t>
    </r>
    <r>
      <rPr>
        <sz val="10"/>
        <color rgb="FF000000"/>
        <rFont val="Arial"/>
        <family val="2"/>
      </rPr>
      <t xml:space="preserve">
2.4. </t>
    </r>
    <r>
      <rPr>
        <sz val="10"/>
        <color rgb="FF000000"/>
        <rFont val="方正书宋_GBK"/>
        <charset val="134"/>
      </rPr>
      <t>小于</t>
    </r>
    <r>
      <rPr>
        <sz val="10"/>
        <color rgb="FF000000"/>
        <rFont val="Arial"/>
        <family val="2"/>
      </rPr>
      <t>13</t>
    </r>
    <r>
      <rPr>
        <sz val="10"/>
        <color rgb="FF000000"/>
        <rFont val="方正书宋_GBK"/>
        <charset val="134"/>
      </rPr>
      <t>个月的患者不可做此套餐检测。</t>
    </r>
    <r>
      <rPr>
        <sz val="10"/>
        <color rgb="FF000000"/>
        <rFont val="Arial"/>
        <family val="2"/>
      </rPr>
      <t xml:space="preserve">
2.5. </t>
    </r>
    <r>
      <rPr>
        <sz val="10"/>
        <color rgb="FF000000"/>
        <rFont val="方正书宋_GBK"/>
        <charset val="134"/>
      </rPr>
      <t>女性患者不应在月经期收集尿液。</t>
    </r>
    <r>
      <rPr>
        <sz val="10"/>
        <color rgb="FF000000"/>
        <rFont val="Arial"/>
        <family val="2"/>
      </rPr>
      <t xml:space="preserve">
</t>
    </r>
  </si>
  <si>
    <t xml:space="preserve">氨基酸是构成蛋白质的所有身体组织，包括骨骼，肌肉，韧带，肌腱，指甲，头发，腺体和器官。氨基酸也是合成激素，酶和神经递质的基本组分。 
评估氨基酸水平有助于确定疾病发生的致病因素，可对缺陷的氨基酸进行精确的补充。由于各种维生素和矿物质在氨基酸代谢中都起到辅助因子作用，在报告中标注出来的氨基酸失衡也会表明存在有这些辅助营养素的缺乏。这个套餐也能发现某些新生儿代谢缺陷病，例如苯丙酮尿症（PKU）或胱氨酸尿症。
</t>
  </si>
  <si>
    <t>核酸氧化损伤分析谱套餐</t>
  </si>
  <si>
    <r>
      <rPr>
        <sz val="10"/>
        <color rgb="FF000000"/>
        <rFont val="Arial"/>
        <family val="2"/>
      </rPr>
      <t>8-</t>
    </r>
    <r>
      <rPr>
        <sz val="10"/>
        <color rgb="FF000000"/>
        <rFont val="方正书宋_GBK"/>
        <charset val="134"/>
      </rPr>
      <t>羟基鸟苷</t>
    </r>
    <r>
      <rPr>
        <sz val="10"/>
        <color rgb="FF000000"/>
        <rFont val="Arial"/>
        <family val="2"/>
      </rPr>
      <t>[8-OHG]</t>
    </r>
    <r>
      <rPr>
        <sz val="10"/>
        <color rgb="FF000000"/>
        <rFont val="方正书宋_GBK"/>
        <charset val="134"/>
      </rPr>
      <t>、</t>
    </r>
    <r>
      <rPr>
        <sz val="10"/>
        <color rgb="FF000000"/>
        <rFont val="Arial"/>
        <family val="2"/>
      </rPr>
      <t>8-</t>
    </r>
    <r>
      <rPr>
        <sz val="10"/>
        <color rgb="FF000000"/>
        <rFont val="方正书宋_GBK"/>
        <charset val="134"/>
      </rPr>
      <t>羟基脱氧鸟苷</t>
    </r>
    <r>
      <rPr>
        <sz val="10"/>
        <color rgb="FF000000"/>
        <rFont val="Arial"/>
        <family val="2"/>
      </rPr>
      <t>[8-OHdG]</t>
    </r>
    <r>
      <rPr>
        <sz val="10"/>
        <color rgb="FF000000"/>
        <rFont val="方正书宋_GBK"/>
        <charset val="134"/>
      </rPr>
      <t>、尿肌酐</t>
    </r>
    <r>
      <rPr>
        <sz val="10"/>
        <color rgb="FF000000"/>
        <rFont val="Arial"/>
        <family val="2"/>
      </rPr>
      <t>[Ucr]</t>
    </r>
  </si>
  <si>
    <r>
      <rPr>
        <sz val="10"/>
        <color rgb="FF000000"/>
        <rFont val="宋体"/>
        <family val="3"/>
        <charset val="134"/>
      </rPr>
      <t>标本采集要求：</t>
    </r>
    <r>
      <rPr>
        <sz val="10"/>
        <color rgb="FF000000"/>
        <rFont val="Arial"/>
        <family val="2"/>
      </rPr>
      <t xml:space="preserve"> 
 </t>
    </r>
    <r>
      <rPr>
        <sz val="10"/>
        <color rgb="FF000000"/>
        <rFont val="宋体"/>
        <family val="3"/>
        <charset val="134"/>
      </rPr>
      <t>晨尿≥</t>
    </r>
    <r>
      <rPr>
        <sz val="10"/>
        <color rgb="FF000000"/>
        <rFont val="Arial"/>
        <family val="2"/>
      </rPr>
      <t>3ML</t>
    </r>
    <r>
      <rPr>
        <sz val="10"/>
        <color rgb="FF000000"/>
        <rFont val="宋体"/>
        <family val="3"/>
        <charset val="134"/>
      </rPr>
      <t>，</t>
    </r>
    <r>
      <rPr>
        <sz val="10"/>
        <color rgb="FF000000"/>
        <rFont val="Arial"/>
        <family val="2"/>
      </rPr>
      <t>4</t>
    </r>
    <r>
      <rPr>
        <sz val="10"/>
        <color rgb="FF000000"/>
        <rFont val="宋体"/>
        <family val="3"/>
        <charset val="134"/>
      </rPr>
      <t>℃保存，尽快送检；</t>
    </r>
  </si>
  <si>
    <r>
      <rPr>
        <sz val="10"/>
        <color rgb="FF000000"/>
        <rFont val="方正书宋_GBK"/>
        <charset val="134"/>
      </rPr>
      <t>氧化压力是体内自由基过多与抗氧化物不足所产生的结果，现代人工作压力大、情绪紧张、饮食不当及环境污染等因素，经常会让身体处于高氧化压力状态。</t>
    </r>
    <r>
      <rPr>
        <sz val="10"/>
        <color rgb="FF000000"/>
        <rFont val="Arial"/>
        <family val="2"/>
      </rPr>
      <t>85%</t>
    </r>
    <r>
      <rPr>
        <sz val="10"/>
        <color rgb="FF000000"/>
        <rFont val="方正书宋_GBK"/>
        <charset val="134"/>
      </rPr>
      <t>的慢性疾病，例如：癌症、心血管疾病、糖尿病、老年痴呆症、类风湿性关节炎、慢性疲劳症、眼睛黄斑部退化等都与氧化压力有关。评估身体氧化压力状态及抗氧化储存量，有助于了解疾病问题的根源，量身定做个人化营养治疗方案。</t>
    </r>
  </si>
  <si>
    <r>
      <rPr>
        <b/>
        <sz val="10"/>
        <color indexed="8"/>
        <rFont val="宋体"/>
        <family val="3"/>
        <charset val="134"/>
      </rPr>
      <t>骨代谢健康评估</t>
    </r>
    <r>
      <rPr>
        <b/>
        <sz val="10"/>
        <color indexed="8"/>
        <rFont val="Arial"/>
        <family val="2"/>
      </rPr>
      <t xml:space="preserve">
</t>
    </r>
  </si>
  <si>
    <t>钙(Ca)、甲状旁腺激素(PTH)、N-端骨钙素(N-MID)、25-羟基维生素D2(25-OHD2)、25-羟基维生素D3(25-OHD3)、25-羟基维生素D总(25-OHD总)、总Ⅰ型胶原氨基端延长肽(t-P1NP)、Ⅰ型胶原羧基端肽β特殊序列(β-CTX)、降钙素(CT)、生理期、骨代谢健康评估结论</t>
  </si>
  <si>
    <r>
      <rPr>
        <sz val="10"/>
        <color indexed="8"/>
        <rFont val="宋体"/>
        <family val="3"/>
        <charset val="134"/>
      </rPr>
      <t>标本采集要求：
标本类型及总量：血清</t>
    </r>
    <r>
      <rPr>
        <sz val="10"/>
        <color indexed="8"/>
        <rFont val="Arial"/>
        <family val="2"/>
      </rPr>
      <t>3ML</t>
    </r>
    <r>
      <rPr>
        <sz val="10"/>
        <color indexed="8"/>
        <rFont val="宋体"/>
        <family val="3"/>
        <charset val="134"/>
      </rPr>
      <t>，</t>
    </r>
    <r>
      <rPr>
        <sz val="10"/>
        <color indexed="8"/>
        <rFont val="Arial"/>
        <family val="2"/>
      </rPr>
      <t>4</t>
    </r>
    <r>
      <rPr>
        <sz val="10"/>
        <color indexed="8"/>
        <rFont val="宋体"/>
        <family val="3"/>
        <charset val="134"/>
      </rPr>
      <t>℃保存。</t>
    </r>
  </si>
  <si>
    <t xml:space="preserve">此分析可评估造骨所需的营养素维生素D与骨质破坏标记β-CTx等，来全盘性了解骨质破坏与增生的平衡性，以评估骨质生长或骨质疏松的真实情况。骨质代谢健康评估检测使医生可据以判断正确的临床治疗或营养补充品疗程，以达到确实维护骨骼健康的目的。 </t>
  </si>
  <si>
    <r>
      <rPr>
        <b/>
        <sz val="10"/>
        <color rgb="FF000000"/>
        <rFont val="宋体"/>
        <family val="3"/>
        <charset val="134"/>
      </rPr>
      <t>营养及毒性元素套餐</t>
    </r>
    <r>
      <rPr>
        <b/>
        <sz val="10"/>
        <color rgb="FF000000"/>
        <rFont val="Arial"/>
        <family val="2"/>
      </rPr>
      <t xml:space="preserve"> </t>
    </r>
    <r>
      <rPr>
        <b/>
        <sz val="10"/>
        <color rgb="FF000000"/>
        <rFont val="宋体"/>
        <family val="3"/>
        <charset val="134"/>
      </rPr>
      <t xml:space="preserve">（全血）
</t>
    </r>
  </si>
  <si>
    <r>
      <rPr>
        <b/>
        <sz val="10"/>
        <color indexed="8"/>
        <rFont val="宋体"/>
        <family val="3"/>
        <charset val="134"/>
      </rPr>
      <t>营养元素</t>
    </r>
    <r>
      <rPr>
        <b/>
        <sz val="10"/>
        <color indexed="8"/>
        <rFont val="Arial"/>
        <family val="2"/>
      </rPr>
      <t>—</t>
    </r>
    <r>
      <rPr>
        <b/>
        <sz val="10"/>
        <color indexed="8"/>
        <rFont val="宋体"/>
        <family val="3"/>
        <charset val="134"/>
      </rPr>
      <t>常量元素：</t>
    </r>
    <r>
      <rPr>
        <sz val="10"/>
        <color indexed="8"/>
        <rFont val="宋体"/>
        <family val="3"/>
        <charset val="134"/>
      </rPr>
      <t>钠(Na)、钾(K)、钙(Ca)、镁(Mg)</t>
    </r>
  </si>
  <si>
    <r>
      <rPr>
        <sz val="10"/>
        <color indexed="8"/>
        <rFont val="宋体"/>
        <family val="3"/>
        <charset val="134"/>
      </rPr>
      <t>标本采集要求：
血清</t>
    </r>
    <r>
      <rPr>
        <sz val="10"/>
        <color indexed="8"/>
        <rFont val="Arial"/>
        <family val="2"/>
      </rPr>
      <t>1ML</t>
    </r>
    <r>
      <rPr>
        <sz val="10"/>
        <color indexed="8"/>
        <rFont val="宋体"/>
        <family val="3"/>
        <charset val="134"/>
      </rPr>
      <t>，请于</t>
    </r>
    <r>
      <rPr>
        <sz val="10"/>
        <color indexed="8"/>
        <rFont val="Arial"/>
        <family val="2"/>
      </rPr>
      <t>1</t>
    </r>
    <r>
      <rPr>
        <sz val="10"/>
        <color indexed="8"/>
        <rFont val="宋体"/>
        <family val="3"/>
        <charset val="134"/>
      </rPr>
      <t>小时内分离血清避免溶血；肝素抗凝全血</t>
    </r>
    <r>
      <rPr>
        <sz val="10"/>
        <color indexed="8"/>
        <rFont val="Arial"/>
        <family val="2"/>
      </rPr>
      <t>2ML</t>
    </r>
    <r>
      <rPr>
        <sz val="10"/>
        <color indexed="8"/>
        <rFont val="宋体"/>
        <family val="3"/>
        <charset val="134"/>
      </rPr>
      <t>；常温保存。</t>
    </r>
    <r>
      <rPr>
        <sz val="10"/>
        <color indexed="8"/>
        <rFont val="Arial"/>
        <family val="2"/>
      </rPr>
      <t xml:space="preserve">                                                                      </t>
    </r>
    <r>
      <rPr>
        <sz val="10"/>
        <color indexed="8"/>
        <rFont val="宋体"/>
        <family val="3"/>
        <charset val="134"/>
      </rPr>
      <t xml:space="preserve">标本采集要求：
</t>
    </r>
    <r>
      <rPr>
        <sz val="10"/>
        <color indexed="8"/>
        <rFont val="Arial"/>
        <family val="2"/>
      </rPr>
      <t xml:space="preserve">1. </t>
    </r>
    <r>
      <rPr>
        <sz val="10"/>
        <color indexed="8"/>
        <rFont val="宋体"/>
        <family val="3"/>
        <charset val="134"/>
      </rPr>
      <t>标本类型及总量：肝素抗凝全血</t>
    </r>
    <r>
      <rPr>
        <sz val="10"/>
        <color indexed="8"/>
        <rFont val="Arial"/>
        <family val="2"/>
      </rPr>
      <t>2ML</t>
    </r>
    <r>
      <rPr>
        <sz val="10"/>
        <color indexed="8"/>
        <rFont val="宋体"/>
        <family val="3"/>
        <charset val="134"/>
      </rPr>
      <t>，室温保存，</t>
    </r>
    <r>
      <rPr>
        <sz val="10"/>
        <color indexed="8"/>
        <rFont val="Arial"/>
        <family val="2"/>
      </rPr>
      <t>48</t>
    </r>
    <r>
      <rPr>
        <sz val="10"/>
        <color indexed="8"/>
        <rFont val="宋体"/>
        <family val="3"/>
        <charset val="134"/>
      </rPr>
      <t xml:space="preserve">小时内送检。
</t>
    </r>
    <r>
      <rPr>
        <sz val="10"/>
        <color indexed="8"/>
        <rFont val="Arial"/>
        <family val="2"/>
      </rPr>
      <t xml:space="preserve">2. </t>
    </r>
    <r>
      <rPr>
        <sz val="10"/>
        <color indexed="8"/>
        <rFont val="宋体"/>
        <family val="3"/>
        <charset val="134"/>
      </rPr>
      <t xml:space="preserve">注意事项：
</t>
    </r>
    <r>
      <rPr>
        <sz val="10"/>
        <color indexed="8"/>
        <rFont val="Arial"/>
        <family val="2"/>
      </rPr>
      <t xml:space="preserve">2.1. </t>
    </r>
    <r>
      <rPr>
        <sz val="10"/>
        <color indexed="8"/>
        <rFont val="宋体"/>
        <family val="3"/>
        <charset val="134"/>
      </rPr>
      <t xml:space="preserve">无需禁食；
</t>
    </r>
    <r>
      <rPr>
        <sz val="10"/>
        <color indexed="8"/>
        <rFont val="Arial"/>
        <family val="2"/>
      </rPr>
      <t xml:space="preserve">2.2. </t>
    </r>
    <r>
      <rPr>
        <sz val="10"/>
        <color indexed="8"/>
        <rFont val="宋体"/>
        <family val="3"/>
        <charset val="134"/>
      </rPr>
      <t xml:space="preserve">采样前无需停止营养补充剂；
</t>
    </r>
    <r>
      <rPr>
        <sz val="10"/>
        <color indexed="8"/>
        <rFont val="Arial"/>
        <family val="2"/>
      </rPr>
      <t xml:space="preserve">2.3. </t>
    </r>
    <r>
      <rPr>
        <sz val="10"/>
        <color indexed="8"/>
        <rFont val="宋体"/>
        <family val="3"/>
        <charset val="134"/>
      </rPr>
      <t>采样后立即颠倒混匀</t>
    </r>
    <r>
      <rPr>
        <sz val="10"/>
        <color indexed="8"/>
        <rFont val="Arial"/>
        <family val="2"/>
      </rPr>
      <t>10</t>
    </r>
    <r>
      <rPr>
        <sz val="10"/>
        <color indexed="8"/>
        <rFont val="宋体"/>
        <family val="3"/>
        <charset val="134"/>
      </rPr>
      <t>次。</t>
    </r>
  </si>
  <si>
    <t xml:space="preserve">可了解营养元素是否均衡，缺乏或过剩状况，以及毒性元素是否有蓄积中毒。营养元素的缺乏与毒性元素暴露会导致慢性疲劳症，抑郁，过动，心血管，甲状腺等全身系统疾病。
</t>
  </si>
  <si>
    <r>
      <rPr>
        <b/>
        <sz val="10"/>
        <color indexed="8"/>
        <rFont val="宋体"/>
        <family val="3"/>
        <charset val="134"/>
      </rPr>
      <t>营养元素</t>
    </r>
    <r>
      <rPr>
        <b/>
        <sz val="10"/>
        <color indexed="8"/>
        <rFont val="Arial"/>
        <family val="2"/>
      </rPr>
      <t>—</t>
    </r>
    <r>
      <rPr>
        <b/>
        <sz val="10"/>
        <color indexed="8"/>
        <rFont val="宋体"/>
        <family val="3"/>
        <charset val="134"/>
      </rPr>
      <t>微量元素：</t>
    </r>
    <r>
      <rPr>
        <sz val="10"/>
        <color indexed="8"/>
        <rFont val="宋体"/>
        <family val="3"/>
        <charset val="134"/>
      </rPr>
      <t>铁(Fe)、铜(Cu)、锌(Zn)、钴(Co)、锰(Mn)、铬(Cr)、硒(Se)</t>
    </r>
  </si>
  <si>
    <r>
      <rPr>
        <b/>
        <sz val="10"/>
        <color indexed="8"/>
        <rFont val="宋体"/>
        <family val="3"/>
        <charset val="134"/>
      </rPr>
      <t>人类需求不确定的元素：</t>
    </r>
    <r>
      <rPr>
        <sz val="10"/>
        <color indexed="8"/>
        <rFont val="宋体"/>
        <family val="3"/>
        <charset val="134"/>
      </rPr>
      <t>镍(Ni)、锂(Li)、钒(V)、锶(Sr)</t>
    </r>
  </si>
  <si>
    <r>
      <rPr>
        <b/>
        <sz val="10"/>
        <color indexed="8"/>
        <rFont val="宋体"/>
        <family val="3"/>
        <charset val="134"/>
      </rPr>
      <t>毒性元素：</t>
    </r>
    <r>
      <rPr>
        <sz val="10"/>
        <color indexed="8"/>
        <rFont val="宋体"/>
        <family val="3"/>
        <charset val="134"/>
      </rPr>
      <t>铝(Al)、砷(As)、镉(Cd)、铅(Pb)、汞(Hg)、铊(Tl)</t>
    </r>
  </si>
  <si>
    <r>
      <rPr>
        <b/>
        <sz val="10"/>
        <color indexed="8"/>
        <rFont val="宋体"/>
        <family val="3"/>
        <charset val="134"/>
      </rPr>
      <t>潜在毒性及稀有元素：</t>
    </r>
    <r>
      <rPr>
        <sz val="10"/>
        <color indexed="8"/>
        <rFont val="宋体"/>
        <family val="3"/>
        <charset val="134"/>
      </rPr>
      <t>钡(Ba)、铀(U)</t>
    </r>
  </si>
  <si>
    <t xml:space="preserve">营养元素分析（全血）
</t>
  </si>
  <si>
    <t>铁(Fe)、铜(Cu)、锌(Zn)、钴(Co)、锰(Mn)、铬(Cr)、硒(Se)</t>
  </si>
  <si>
    <r>
      <rPr>
        <sz val="10"/>
        <color indexed="8"/>
        <rFont val="宋体"/>
        <family val="3"/>
        <charset val="134"/>
      </rPr>
      <t xml:space="preserve">标本采集要求：
</t>
    </r>
    <r>
      <rPr>
        <sz val="10"/>
        <color indexed="8"/>
        <rFont val="Arial"/>
        <family val="2"/>
      </rPr>
      <t xml:space="preserve">1. </t>
    </r>
    <r>
      <rPr>
        <sz val="10"/>
        <color indexed="8"/>
        <rFont val="宋体"/>
        <family val="3"/>
        <charset val="134"/>
      </rPr>
      <t>标本类型及总量：肝素钠抗凝全血</t>
    </r>
    <r>
      <rPr>
        <sz val="10"/>
        <color indexed="8"/>
        <rFont val="Arial"/>
        <family val="2"/>
      </rPr>
      <t>2ML 2</t>
    </r>
    <r>
      <rPr>
        <sz val="10"/>
        <color indexed="8"/>
        <rFont val="宋体"/>
        <family val="3"/>
        <charset val="134"/>
      </rPr>
      <t xml:space="preserve">管，室温保存，尽快送检。
</t>
    </r>
    <r>
      <rPr>
        <sz val="10"/>
        <color indexed="8"/>
        <rFont val="Arial"/>
        <family val="2"/>
      </rPr>
      <t xml:space="preserve">2. </t>
    </r>
    <r>
      <rPr>
        <sz val="10"/>
        <color indexed="8"/>
        <rFont val="宋体"/>
        <family val="3"/>
        <charset val="134"/>
      </rPr>
      <t xml:space="preserve">注意事项：
</t>
    </r>
    <r>
      <rPr>
        <sz val="10"/>
        <color indexed="8"/>
        <rFont val="Arial"/>
        <family val="2"/>
      </rPr>
      <t xml:space="preserve">2.1. </t>
    </r>
    <r>
      <rPr>
        <sz val="10"/>
        <color indexed="8"/>
        <rFont val="宋体"/>
        <family val="3"/>
        <charset val="134"/>
      </rPr>
      <t xml:space="preserve">无需禁食；
</t>
    </r>
    <r>
      <rPr>
        <sz val="10"/>
        <color indexed="8"/>
        <rFont val="Arial"/>
        <family val="2"/>
      </rPr>
      <t xml:space="preserve">2.2. </t>
    </r>
    <r>
      <rPr>
        <sz val="10"/>
        <color indexed="8"/>
        <rFont val="宋体"/>
        <family val="3"/>
        <charset val="134"/>
      </rPr>
      <t xml:space="preserve">采样前无需停止营养补充剂；
</t>
    </r>
    <r>
      <rPr>
        <sz val="10"/>
        <color indexed="8"/>
        <rFont val="Arial"/>
        <family val="2"/>
      </rPr>
      <t xml:space="preserve">2.3. </t>
    </r>
    <r>
      <rPr>
        <sz val="10"/>
        <color indexed="8"/>
        <rFont val="宋体"/>
        <family val="3"/>
        <charset val="134"/>
      </rPr>
      <t>采样后立即颠倒混匀</t>
    </r>
    <r>
      <rPr>
        <sz val="10"/>
        <color indexed="8"/>
        <rFont val="Arial"/>
        <family val="2"/>
      </rPr>
      <t>10</t>
    </r>
    <r>
      <rPr>
        <sz val="10"/>
        <color indexed="8"/>
        <rFont val="宋体"/>
        <family val="3"/>
        <charset val="134"/>
      </rPr>
      <t>次。</t>
    </r>
  </si>
  <si>
    <r>
      <rPr>
        <sz val="10"/>
        <color theme="1"/>
        <rFont val="宋体"/>
        <family val="3"/>
        <charset val="134"/>
      </rPr>
      <t>营养元素或矿物的缺乏，被认为与许多健康状况的发病机制有关，包括心脏疾病，高血压和癌症。老年人、孕妇、小孩及免疫功能低下的患者特别容易受到营养元素缺乏的影响。对于大多数人而言，镁、钙及钾的每日摄取量（</t>
    </r>
    <r>
      <rPr>
        <sz val="10"/>
        <color indexed="8"/>
        <rFont val="Arial"/>
        <family val="2"/>
      </rPr>
      <t>RDA</t>
    </r>
    <r>
      <rPr>
        <sz val="10"/>
        <color indexed="8"/>
        <rFont val="宋体"/>
        <family val="3"/>
        <charset val="134"/>
      </rPr>
      <t>）仅从饮食中不能得到完全的补充。由于土壤贫化，有毒元素的干扰，粗劣的食物选择和消化受损，包括医源性的胃酸减少，降低了食物中这些物质的供应。</t>
    </r>
  </si>
  <si>
    <t xml:space="preserve">毒性元素分析（全血）
</t>
  </si>
  <si>
    <t>铝(Al)、砷(As)、镉(Cd)、铅(Pb)、汞(Hg)、铊(Tl)</t>
  </si>
  <si>
    <r>
      <rPr>
        <sz val="10"/>
        <rFont val="Arial"/>
        <family val="2"/>
      </rPr>
      <t>7</t>
    </r>
    <r>
      <rPr>
        <sz val="10"/>
        <rFont val="宋体"/>
        <family val="3"/>
        <charset val="134"/>
      </rPr>
      <t>个工作日</t>
    </r>
  </si>
  <si>
    <r>
      <rPr>
        <sz val="10"/>
        <color indexed="8"/>
        <rFont val="宋体"/>
        <family val="3"/>
        <charset val="134"/>
      </rPr>
      <t xml:space="preserve">标本采集要求：
</t>
    </r>
    <r>
      <rPr>
        <sz val="10"/>
        <color indexed="8"/>
        <rFont val="Arial"/>
        <family val="2"/>
      </rPr>
      <t xml:space="preserve">1. </t>
    </r>
    <r>
      <rPr>
        <sz val="10"/>
        <color indexed="8"/>
        <rFont val="宋体"/>
        <family val="3"/>
        <charset val="134"/>
      </rPr>
      <t>标本类型及总量：肝素钠抗凝全血</t>
    </r>
    <r>
      <rPr>
        <sz val="10"/>
        <color indexed="8"/>
        <rFont val="Arial"/>
        <family val="2"/>
      </rPr>
      <t>2ML</t>
    </r>
    <r>
      <rPr>
        <sz val="10"/>
        <color indexed="8"/>
        <rFont val="宋体"/>
        <family val="3"/>
        <charset val="134"/>
      </rPr>
      <t xml:space="preserve">，室温保存，尽快送检。
</t>
    </r>
    <r>
      <rPr>
        <sz val="10"/>
        <color indexed="8"/>
        <rFont val="Arial"/>
        <family val="2"/>
      </rPr>
      <t xml:space="preserve">2. </t>
    </r>
    <r>
      <rPr>
        <sz val="10"/>
        <color indexed="8"/>
        <rFont val="宋体"/>
        <family val="3"/>
        <charset val="134"/>
      </rPr>
      <t xml:space="preserve">注意事项：
</t>
    </r>
    <r>
      <rPr>
        <sz val="10"/>
        <color indexed="8"/>
        <rFont val="Arial"/>
        <family val="2"/>
      </rPr>
      <t xml:space="preserve">2.1. </t>
    </r>
    <r>
      <rPr>
        <sz val="10"/>
        <color indexed="8"/>
        <rFont val="宋体"/>
        <family val="3"/>
        <charset val="134"/>
      </rPr>
      <t xml:space="preserve">无需禁食；
</t>
    </r>
    <r>
      <rPr>
        <sz val="10"/>
        <color indexed="8"/>
        <rFont val="Arial"/>
        <family val="2"/>
      </rPr>
      <t xml:space="preserve">2.2. </t>
    </r>
    <r>
      <rPr>
        <sz val="10"/>
        <color indexed="8"/>
        <rFont val="宋体"/>
        <family val="3"/>
        <charset val="134"/>
      </rPr>
      <t xml:space="preserve">采样前无需停止营养补充剂；
</t>
    </r>
    <r>
      <rPr>
        <sz val="10"/>
        <color indexed="8"/>
        <rFont val="Arial"/>
        <family val="2"/>
      </rPr>
      <t xml:space="preserve">2.3. </t>
    </r>
    <r>
      <rPr>
        <sz val="10"/>
        <color indexed="8"/>
        <rFont val="宋体"/>
        <family val="3"/>
        <charset val="134"/>
      </rPr>
      <t>采样后立即颠倒混匀</t>
    </r>
    <r>
      <rPr>
        <sz val="10"/>
        <color indexed="8"/>
        <rFont val="Arial"/>
        <family val="2"/>
      </rPr>
      <t>10</t>
    </r>
    <r>
      <rPr>
        <sz val="10"/>
        <color indexed="8"/>
        <rFont val="宋体"/>
        <family val="3"/>
        <charset val="134"/>
      </rPr>
      <t>次。</t>
    </r>
  </si>
  <si>
    <r>
      <rPr>
        <sz val="10"/>
        <color indexed="8"/>
        <rFont val="宋体"/>
        <family val="3"/>
        <charset val="134"/>
      </rPr>
      <t>证据显示长期暴露于毒性元素下可能对身体造成不利影响，包括：心血管疾病、不孕症、癌症风险、退化性疾病、过动</t>
    </r>
    <r>
      <rPr>
        <sz val="10"/>
        <color indexed="8"/>
        <rFont val="Arial"/>
        <family val="2"/>
      </rPr>
      <t>/</t>
    </r>
    <r>
      <rPr>
        <sz val="10"/>
        <color indexed="8"/>
        <rFont val="宋体"/>
        <family val="3"/>
        <charset val="134"/>
      </rPr>
      <t>注意力不集中（</t>
    </r>
    <r>
      <rPr>
        <sz val="10"/>
        <color indexed="8"/>
        <rFont val="Arial"/>
        <family val="2"/>
      </rPr>
      <t>ADD/ADHD</t>
    </r>
    <r>
      <rPr>
        <sz val="10"/>
        <color indexed="8"/>
        <rFont val="宋体"/>
        <family val="3"/>
        <charset val="134"/>
      </rPr>
      <t>）、慢性疲劳症、神经发育和功能、呼吸道、肝脏、免疫功能、认知及情感健康、能量生成、自闭症（</t>
    </r>
    <r>
      <rPr>
        <sz val="10"/>
        <color indexed="8"/>
        <rFont val="Arial"/>
        <family val="2"/>
      </rPr>
      <t>Autism</t>
    </r>
    <r>
      <rPr>
        <sz val="10"/>
        <color indexed="8"/>
        <rFont val="宋体"/>
        <family val="3"/>
        <charset val="134"/>
      </rPr>
      <t>）、甲状腺功能异常。</t>
    </r>
  </si>
  <si>
    <t xml:space="preserve">  毒性元素分析（尿液）</t>
  </si>
  <si>
    <t>尿铝[Al-U]、尿砷[As-U]、尿镉[Cd-U]、尿铅[Pb-U]、尿汞[Hg-U]、尿铊[Tl-U]、尿肌酐[Ucr]</t>
  </si>
  <si>
    <r>
      <rPr>
        <sz val="10"/>
        <color rgb="FF000000"/>
        <rFont val="方正书宋_GBK"/>
        <charset val="134"/>
      </rPr>
      <t>标本采集要求：</t>
    </r>
    <r>
      <rPr>
        <sz val="10"/>
        <color rgb="FF000000"/>
        <rFont val="Arial"/>
        <family val="2"/>
      </rPr>
      <t xml:space="preserve">
1. </t>
    </r>
    <r>
      <rPr>
        <sz val="10"/>
        <color rgb="FF000000"/>
        <rFont val="方正书宋_GBK"/>
        <charset val="134"/>
      </rPr>
      <t>患者准备：</t>
    </r>
    <r>
      <rPr>
        <sz val="10"/>
        <color rgb="FF000000"/>
        <rFont val="Arial"/>
        <family val="2"/>
      </rPr>
      <t xml:space="preserve">
1.1. </t>
    </r>
    <r>
      <rPr>
        <sz val="10"/>
        <color rgb="FF000000"/>
        <rFont val="方正书宋_GBK"/>
        <charset val="134"/>
      </rPr>
      <t>女性患者在月经期不得采样。</t>
    </r>
    <r>
      <rPr>
        <sz val="10"/>
        <color rgb="FF000000"/>
        <rFont val="Arial"/>
        <family val="2"/>
      </rPr>
      <t xml:space="preserve">
1.2. </t>
    </r>
    <r>
      <rPr>
        <sz val="10"/>
        <color rgb="FF000000"/>
        <rFont val="方正书宋_GBK"/>
        <charset val="134"/>
      </rPr>
      <t>汞和砷元素的含量在鱼类和贝壳类中相对较高。因此建议你采集尿液样本前一周避免进食鱼类和贝壳类食物。同时也应该在采样前</t>
    </r>
    <r>
      <rPr>
        <sz val="10"/>
        <color rgb="FF000000"/>
        <rFont val="Arial"/>
        <family val="2"/>
      </rPr>
      <t>48</t>
    </r>
    <r>
      <rPr>
        <sz val="10"/>
        <color rgb="FF000000"/>
        <rFont val="方正书宋_GBK"/>
        <charset val="134"/>
      </rPr>
      <t>小时，避免服用非必要的药物或食物补充剂和含钆的造影剂（用于</t>
    </r>
    <r>
      <rPr>
        <sz val="10"/>
        <color rgb="FF000000"/>
        <rFont val="Arial"/>
        <family val="2"/>
      </rPr>
      <t>MRI</t>
    </r>
    <r>
      <rPr>
        <sz val="10"/>
        <color rgb="FF000000"/>
        <rFont val="方正书宋_GBK"/>
        <charset val="134"/>
      </rPr>
      <t>），除非你的医生另有指导。永远不要在未咨询医生的情况下，擅自停止处方药。</t>
    </r>
    <r>
      <rPr>
        <sz val="10"/>
        <color rgb="FF000000"/>
        <rFont val="Arial"/>
        <family val="2"/>
      </rPr>
      <t xml:space="preserve">
2. </t>
    </r>
    <r>
      <rPr>
        <sz val="10"/>
        <color rgb="FF000000"/>
        <rFont val="方正书宋_GBK"/>
        <charset val="134"/>
      </rPr>
      <t>标本类型及总量：</t>
    </r>
    <r>
      <rPr>
        <sz val="10"/>
        <color rgb="FF000000"/>
        <rFont val="Arial"/>
        <family val="2"/>
      </rPr>
      <t xml:space="preserve">
2.1. </t>
    </r>
    <r>
      <rPr>
        <sz val="10"/>
        <color rgb="FF000000"/>
        <rFont val="方正书宋_GBK"/>
        <charset val="134"/>
      </rPr>
      <t>收集晨尿（</t>
    </r>
    <r>
      <rPr>
        <sz val="10"/>
        <color rgb="FF000000"/>
        <rFont val="Arial"/>
        <family val="2"/>
      </rPr>
      <t>FMV</t>
    </r>
    <r>
      <rPr>
        <sz val="10"/>
        <color rgb="FF000000"/>
        <rFont val="方正书宋_GBK"/>
        <charset val="134"/>
      </rPr>
      <t>）</t>
    </r>
    <r>
      <rPr>
        <sz val="10"/>
        <color rgb="FF000000"/>
        <rFont val="Arial"/>
        <family val="2"/>
      </rPr>
      <t>3ML</t>
    </r>
    <r>
      <rPr>
        <sz val="10"/>
        <color rgb="FF000000"/>
        <rFont val="方正书宋_GBK"/>
        <charset val="134"/>
      </rPr>
      <t>。</t>
    </r>
    <r>
      <rPr>
        <sz val="10"/>
        <color rgb="FF000000"/>
        <rFont val="Arial"/>
        <family val="2"/>
      </rPr>
      <t xml:space="preserve">
2.2. </t>
    </r>
    <r>
      <rPr>
        <sz val="10"/>
        <color rgb="FF000000"/>
        <rFont val="方正书宋_GBK"/>
        <charset val="134"/>
      </rPr>
      <t>明确标注患者信息，及采样时间。</t>
    </r>
    <r>
      <rPr>
        <sz val="10"/>
        <color rgb="FF000000"/>
        <rFont val="Arial"/>
        <family val="2"/>
      </rPr>
      <t xml:space="preserve">
2.3. </t>
    </r>
    <r>
      <rPr>
        <sz val="10"/>
        <color rgb="FF000000"/>
        <rFont val="方正书宋_GBK"/>
        <charset val="134"/>
      </rPr>
      <t>若尿肌酐</t>
    </r>
    <r>
      <rPr>
        <sz val="10"/>
        <color rgb="FF000000"/>
        <rFont val="Arial"/>
        <family val="2"/>
      </rPr>
      <t>&lt;5mg/dL</t>
    </r>
    <r>
      <rPr>
        <sz val="10"/>
        <color rgb="FF000000"/>
        <rFont val="方正书宋_GBK"/>
        <charset val="134"/>
      </rPr>
      <t>，为不合格标本，拒收。</t>
    </r>
    <r>
      <rPr>
        <sz val="10"/>
        <color rgb="FF000000"/>
        <rFont val="Arial"/>
        <family val="2"/>
      </rPr>
      <t xml:space="preserve">
</t>
    </r>
    <r>
      <rPr>
        <sz val="10"/>
        <color rgb="FF000000"/>
        <rFont val="方正书宋_GBK"/>
        <charset val="134"/>
      </rPr>
      <t>请用我方提供的尿液采集管收集尿液。用其他采集管可能会导致结果假性升高。</t>
    </r>
    <r>
      <rPr>
        <sz val="10"/>
        <color rgb="FF000000"/>
        <rFont val="Arial"/>
        <family val="2"/>
      </rPr>
      <t xml:space="preserve">
3. </t>
    </r>
    <r>
      <rPr>
        <sz val="10"/>
        <color rgb="FF000000"/>
        <rFont val="方正书宋_GBK"/>
        <charset val="134"/>
      </rPr>
      <t>运输前准备：</t>
    </r>
    <r>
      <rPr>
        <sz val="10"/>
        <color rgb="FF000000"/>
        <rFont val="Arial"/>
        <family val="2"/>
      </rPr>
      <t xml:space="preserve">
3.1. </t>
    </r>
    <r>
      <rPr>
        <sz val="10"/>
        <color rgb="FF000000"/>
        <rFont val="方正书宋_GBK"/>
        <charset val="134"/>
      </rPr>
      <t>在采集管上写明患者姓名，年龄</t>
    </r>
    <r>
      <rPr>
        <sz val="10"/>
        <color rgb="FF000000"/>
        <rFont val="Arial"/>
        <family val="2"/>
      </rPr>
      <t>/</t>
    </r>
    <r>
      <rPr>
        <sz val="10"/>
        <color rgb="FF000000"/>
        <rFont val="方正书宋_GBK"/>
        <charset val="134"/>
      </rPr>
      <t>出生日期，采样时间。</t>
    </r>
    <r>
      <rPr>
        <sz val="10"/>
        <color rgb="FF000000"/>
        <rFont val="Arial"/>
        <family val="2"/>
      </rPr>
      <t xml:space="preserve">
3.2. </t>
    </r>
    <r>
      <rPr>
        <sz val="10"/>
        <color rgb="FF000000"/>
        <rFont val="方正书宋_GBK"/>
        <charset val="134"/>
      </rPr>
      <t>在申请单上写明所有患者信息及标本信息。</t>
    </r>
    <r>
      <rPr>
        <sz val="10"/>
        <color rgb="FF000000"/>
        <rFont val="Arial"/>
        <family val="2"/>
      </rPr>
      <t xml:space="preserve">
3.3. </t>
    </r>
    <r>
      <rPr>
        <sz val="10"/>
        <color rgb="FF000000"/>
        <rFont val="方正书宋_GBK"/>
        <charset val="134"/>
      </rPr>
      <t>为了达到最佳的结果，建议采样后立即送检。如果不能在采样同一天送检，例如碰上周末或假期，请将样本放置在冰箱冷冻直至送检。</t>
    </r>
  </si>
  <si>
    <r>
      <rPr>
        <sz val="10"/>
        <color rgb="FF000000"/>
        <rFont val="方正书宋_GBK"/>
        <charset val="134"/>
      </rPr>
      <t>证据显示长期暴露于毒性元素下可能对身体造成不利影响，包括：心血管疾病、不孕症、癌症风险、退化性疾病、过动</t>
    </r>
    <r>
      <rPr>
        <sz val="10"/>
        <color rgb="FF000000"/>
        <rFont val="Arial"/>
        <family val="2"/>
      </rPr>
      <t>/</t>
    </r>
    <r>
      <rPr>
        <sz val="10"/>
        <color rgb="FF000000"/>
        <rFont val="方正书宋_GBK"/>
        <charset val="134"/>
      </rPr>
      <t>注意力不集中（</t>
    </r>
    <r>
      <rPr>
        <sz val="10"/>
        <color rgb="FF000000"/>
        <rFont val="Arial"/>
        <family val="2"/>
      </rPr>
      <t>ADD/ADHD</t>
    </r>
    <r>
      <rPr>
        <sz val="10"/>
        <color rgb="FF000000"/>
        <rFont val="方正书宋_GBK"/>
        <charset val="134"/>
      </rPr>
      <t>）、慢性疲劳症、神经发育和功能、呼吸道、肝脏、免疫功能、认知及情感健康、能量生成、自闭症（</t>
    </r>
    <r>
      <rPr>
        <sz val="10"/>
        <color rgb="FF000000"/>
        <rFont val="Arial"/>
        <family val="2"/>
      </rPr>
      <t>Autism</t>
    </r>
    <r>
      <rPr>
        <sz val="10"/>
        <color rgb="FF000000"/>
        <rFont val="方正书宋_GBK"/>
        <charset val="134"/>
      </rPr>
      <t>）、甲状腺功能异常。</t>
    </r>
  </si>
  <si>
    <r>
      <rPr>
        <b/>
        <sz val="10"/>
        <color indexed="8"/>
        <rFont val="宋体"/>
        <family val="3"/>
        <charset val="134"/>
      </rPr>
      <t xml:space="preserve">头发营养及毒性元素分析
</t>
    </r>
  </si>
  <si>
    <r>
      <rPr>
        <b/>
        <sz val="10"/>
        <color indexed="8"/>
        <rFont val="宋体"/>
        <family val="3"/>
        <charset val="134"/>
      </rPr>
      <t>营养元素</t>
    </r>
    <r>
      <rPr>
        <b/>
        <sz val="10"/>
        <color indexed="8"/>
        <rFont val="Arial"/>
        <family val="2"/>
      </rPr>
      <t>-</t>
    </r>
    <r>
      <rPr>
        <b/>
        <sz val="10"/>
        <color indexed="8"/>
        <rFont val="宋体"/>
        <family val="3"/>
        <charset val="134"/>
      </rPr>
      <t>头发：</t>
    </r>
    <r>
      <rPr>
        <sz val="10"/>
        <color indexed="8"/>
        <rFont val="宋体"/>
        <family val="3"/>
        <charset val="134"/>
      </rPr>
      <t>铜</t>
    </r>
    <r>
      <rPr>
        <sz val="10"/>
        <color indexed="8"/>
        <rFont val="Arial"/>
        <family val="2"/>
      </rPr>
      <t>-</t>
    </r>
    <r>
      <rPr>
        <sz val="10"/>
        <color indexed="8"/>
        <rFont val="宋体"/>
        <family val="3"/>
        <charset val="134"/>
      </rPr>
      <t>头发</t>
    </r>
    <r>
      <rPr>
        <sz val="10"/>
        <color indexed="8"/>
        <rFont val="Arial"/>
        <family val="2"/>
      </rPr>
      <t>(Cu-H)</t>
    </r>
    <r>
      <rPr>
        <sz val="10"/>
        <color indexed="8"/>
        <rFont val="宋体"/>
        <family val="3"/>
        <charset val="134"/>
      </rPr>
      <t>、锰</t>
    </r>
    <r>
      <rPr>
        <sz val="10"/>
        <color indexed="8"/>
        <rFont val="Arial"/>
        <family val="2"/>
      </rPr>
      <t>-</t>
    </r>
    <r>
      <rPr>
        <sz val="10"/>
        <color indexed="8"/>
        <rFont val="宋体"/>
        <family val="3"/>
        <charset val="134"/>
      </rPr>
      <t>头发</t>
    </r>
    <r>
      <rPr>
        <sz val="10"/>
        <color indexed="8"/>
        <rFont val="Arial"/>
        <family val="2"/>
      </rPr>
      <t>(Mn-H)</t>
    </r>
    <r>
      <rPr>
        <sz val="10"/>
        <color indexed="8"/>
        <rFont val="宋体"/>
        <family val="3"/>
        <charset val="134"/>
      </rPr>
      <t>、铬</t>
    </r>
    <r>
      <rPr>
        <sz val="10"/>
        <color indexed="8"/>
        <rFont val="Arial"/>
        <family val="2"/>
      </rPr>
      <t>-</t>
    </r>
    <r>
      <rPr>
        <sz val="10"/>
        <color indexed="8"/>
        <rFont val="宋体"/>
        <family val="3"/>
        <charset val="134"/>
      </rPr>
      <t>头发</t>
    </r>
    <r>
      <rPr>
        <sz val="10"/>
        <color indexed="8"/>
        <rFont val="Arial"/>
        <family val="2"/>
      </rPr>
      <t>(Cr-H)</t>
    </r>
    <r>
      <rPr>
        <sz val="10"/>
        <color indexed="8"/>
        <rFont val="宋体"/>
        <family val="3"/>
        <charset val="134"/>
      </rPr>
      <t>、钒</t>
    </r>
    <r>
      <rPr>
        <sz val="10"/>
        <color indexed="8"/>
        <rFont val="Arial"/>
        <family val="2"/>
      </rPr>
      <t>-</t>
    </r>
    <r>
      <rPr>
        <sz val="10"/>
        <color indexed="8"/>
        <rFont val="宋体"/>
        <family val="3"/>
        <charset val="134"/>
      </rPr>
      <t>头发</t>
    </r>
    <r>
      <rPr>
        <sz val="10"/>
        <color indexed="8"/>
        <rFont val="Arial"/>
        <family val="2"/>
      </rPr>
      <t>(V-H)</t>
    </r>
    <r>
      <rPr>
        <sz val="10"/>
        <color indexed="8"/>
        <rFont val="宋体"/>
        <family val="3"/>
        <charset val="134"/>
      </rPr>
      <t>、钼</t>
    </r>
    <r>
      <rPr>
        <sz val="10"/>
        <color indexed="8"/>
        <rFont val="Arial"/>
        <family val="2"/>
      </rPr>
      <t>-</t>
    </r>
    <r>
      <rPr>
        <sz val="10"/>
        <color indexed="8"/>
        <rFont val="宋体"/>
        <family val="3"/>
        <charset val="134"/>
      </rPr>
      <t>头发</t>
    </r>
    <r>
      <rPr>
        <sz val="10"/>
        <color indexed="8"/>
        <rFont val="Arial"/>
        <family val="2"/>
      </rPr>
      <t>(Mo-H)</t>
    </r>
    <r>
      <rPr>
        <sz val="10"/>
        <color indexed="8"/>
        <rFont val="宋体"/>
        <family val="3"/>
        <charset val="134"/>
      </rPr>
      <t>、硼</t>
    </r>
    <r>
      <rPr>
        <sz val="10"/>
        <color indexed="8"/>
        <rFont val="Arial"/>
        <family val="2"/>
      </rPr>
      <t>-</t>
    </r>
    <r>
      <rPr>
        <sz val="10"/>
        <color indexed="8"/>
        <rFont val="宋体"/>
        <family val="3"/>
        <charset val="134"/>
      </rPr>
      <t>头发</t>
    </r>
    <r>
      <rPr>
        <sz val="10"/>
        <color indexed="8"/>
        <rFont val="Arial"/>
        <family val="2"/>
      </rPr>
      <t>(B-H)</t>
    </r>
    <r>
      <rPr>
        <sz val="10"/>
        <color indexed="8"/>
        <rFont val="宋体"/>
        <family val="3"/>
        <charset val="134"/>
      </rPr>
      <t>、锂</t>
    </r>
    <r>
      <rPr>
        <sz val="10"/>
        <color indexed="8"/>
        <rFont val="Arial"/>
        <family val="2"/>
      </rPr>
      <t>-</t>
    </r>
    <r>
      <rPr>
        <sz val="10"/>
        <color indexed="8"/>
        <rFont val="宋体"/>
        <family val="3"/>
        <charset val="134"/>
      </rPr>
      <t>头发</t>
    </r>
    <r>
      <rPr>
        <sz val="10"/>
        <color indexed="8"/>
        <rFont val="Arial"/>
        <family val="2"/>
      </rPr>
      <t>(Li-H)</t>
    </r>
    <r>
      <rPr>
        <sz val="10"/>
        <color indexed="8"/>
        <rFont val="宋体"/>
        <family val="3"/>
        <charset val="134"/>
      </rPr>
      <t>、硒</t>
    </r>
    <r>
      <rPr>
        <sz val="10"/>
        <color indexed="8"/>
        <rFont val="Arial"/>
        <family val="2"/>
      </rPr>
      <t>-</t>
    </r>
    <r>
      <rPr>
        <sz val="10"/>
        <color indexed="8"/>
        <rFont val="宋体"/>
        <family val="3"/>
        <charset val="134"/>
      </rPr>
      <t>头发</t>
    </r>
    <r>
      <rPr>
        <sz val="10"/>
        <color indexed="8"/>
        <rFont val="Arial"/>
        <family val="2"/>
      </rPr>
      <t>(Se-H)</t>
    </r>
    <r>
      <rPr>
        <sz val="10"/>
        <color indexed="8"/>
        <rFont val="宋体"/>
        <family val="3"/>
        <charset val="134"/>
      </rPr>
      <t>、铷</t>
    </r>
    <r>
      <rPr>
        <sz val="10"/>
        <color indexed="8"/>
        <rFont val="Arial"/>
        <family val="2"/>
      </rPr>
      <t>-</t>
    </r>
    <r>
      <rPr>
        <sz val="10"/>
        <color indexed="8"/>
        <rFont val="宋体"/>
        <family val="3"/>
        <charset val="134"/>
      </rPr>
      <t>头发</t>
    </r>
    <r>
      <rPr>
        <sz val="10"/>
        <color indexed="8"/>
        <rFont val="Arial"/>
        <family val="2"/>
      </rPr>
      <t>(Rb-H)</t>
    </r>
    <r>
      <rPr>
        <sz val="10"/>
        <color indexed="8"/>
        <rFont val="宋体"/>
        <family val="3"/>
        <charset val="134"/>
      </rPr>
      <t>、锶</t>
    </r>
    <r>
      <rPr>
        <sz val="10"/>
        <color indexed="8"/>
        <rFont val="Arial"/>
        <family val="2"/>
      </rPr>
      <t>-</t>
    </r>
    <r>
      <rPr>
        <sz val="10"/>
        <color indexed="8"/>
        <rFont val="宋体"/>
        <family val="3"/>
        <charset val="134"/>
      </rPr>
      <t>头发</t>
    </r>
    <r>
      <rPr>
        <sz val="10"/>
        <color indexed="8"/>
        <rFont val="Arial"/>
        <family val="2"/>
      </rPr>
      <t>(Sr-H)</t>
    </r>
    <r>
      <rPr>
        <sz val="10"/>
        <color indexed="8"/>
        <rFont val="宋体"/>
        <family val="3"/>
        <charset val="134"/>
      </rPr>
      <t>、钴</t>
    </r>
    <r>
      <rPr>
        <sz val="10"/>
        <color indexed="8"/>
        <rFont val="Arial"/>
        <family val="2"/>
      </rPr>
      <t>-</t>
    </r>
    <r>
      <rPr>
        <sz val="10"/>
        <color indexed="8"/>
        <rFont val="宋体"/>
        <family val="3"/>
        <charset val="134"/>
      </rPr>
      <t>头发</t>
    </r>
    <r>
      <rPr>
        <sz val="10"/>
        <color indexed="8"/>
        <rFont val="Arial"/>
        <family val="2"/>
      </rPr>
      <t>(Co-H)</t>
    </r>
  </si>
  <si>
    <r>
      <rPr>
        <sz val="10"/>
        <color rgb="FF000000"/>
        <rFont val="Arial"/>
        <family val="2"/>
      </rPr>
      <t>12</t>
    </r>
    <r>
      <rPr>
        <sz val="10"/>
        <color rgb="FF000000"/>
        <rFont val="宋体"/>
        <family val="3"/>
        <charset val="134"/>
      </rPr>
      <t>个工作日</t>
    </r>
  </si>
  <si>
    <t>标本采集要求：
患者准备：
该检测无需特别的饮食，若你正在服用药物或营养补充剂，无需停止，除非有医生指导。不要在未咨询医生前，就擅自停用处方药。
根据天平刻度的指导，收集头发样本。若你的头发被烫、染、漂，或进行过化学处理，则易于被污染，不建议做此项检测。不要把你的头发和阴毛混在一起。
采样指导：
1.从后脑勺部位剪下头发样本。用不锈钢剪刀，尽可能贴着头皮剪头发。若能在后脑勺的5-6处剪下一小撮头发最佳。
2. 由于每份头发都是从头部剪下，请保留最贴近头皮1英寸（2.5cm）的头发以待用。剩余部分丢弃。把留存的头发放置天平上。
3.不断的把剪下的头发加到天平上直到天平倾斜。该天平设计的是可收集0.25g的头发。
4.在塑料袋上标上患者姓名，出生日期，性别，采集日期，医生的姓名，头发的类型。
5.把头发放入塑料袋，密封。</t>
  </si>
  <si>
    <t>人体会吸收所有可能接触到的有益微量元素和有害微量元素。随着时间的积累这些微量元素与头发中的蛋白质结合。通常头发的生长速度为1厘米/月。所以，通过检测发微量元素还可以预测个体随着时间的推移从环境中吸收有害元素的程度。无论营养元素还是有害元素通过接触即可进入到头发中。头发中的蛋白质被充分的处理分解后，有益的微量元素和有害的微量元素就能够被检测出来。通过检测头发中微量元素的水平，可评估机体的代谢和转化功能正常与否，微量元素是否超标，某些疾病是否由微量元素缺乏或过量引起的，评估微量元素是否均衡，及是否存在微量元素中毒情况。在现存的检测方法中，头发是用来检测微量元素的最好选择。</t>
  </si>
  <si>
    <r>
      <rPr>
        <b/>
        <sz val="10"/>
        <rFont val="宋体"/>
        <family val="3"/>
        <charset val="134"/>
      </rPr>
      <t>毒性元素</t>
    </r>
    <r>
      <rPr>
        <b/>
        <sz val="10"/>
        <rFont val="Arial"/>
        <family val="2"/>
      </rPr>
      <t>-</t>
    </r>
    <r>
      <rPr>
        <b/>
        <sz val="10"/>
        <rFont val="宋体"/>
        <family val="3"/>
        <charset val="134"/>
      </rPr>
      <t>头发：</t>
    </r>
    <r>
      <rPr>
        <sz val="10"/>
        <rFont val="宋体"/>
        <family val="3"/>
        <charset val="134"/>
      </rPr>
      <t>铝</t>
    </r>
    <r>
      <rPr>
        <sz val="10"/>
        <rFont val="Arial"/>
        <family val="2"/>
      </rPr>
      <t>-</t>
    </r>
    <r>
      <rPr>
        <sz val="10"/>
        <rFont val="宋体"/>
        <family val="3"/>
        <charset val="134"/>
      </rPr>
      <t>头发</t>
    </r>
    <r>
      <rPr>
        <sz val="10"/>
        <rFont val="Arial"/>
        <family val="2"/>
      </rPr>
      <t>(Al-H</t>
    </r>
    <r>
      <rPr>
        <sz val="10"/>
        <rFont val="宋体"/>
        <family val="3"/>
        <charset val="134"/>
      </rPr>
      <t>）、锑</t>
    </r>
    <r>
      <rPr>
        <sz val="10"/>
        <rFont val="Arial"/>
        <family val="2"/>
      </rPr>
      <t>-</t>
    </r>
    <r>
      <rPr>
        <sz val="10"/>
        <rFont val="宋体"/>
        <family val="3"/>
        <charset val="134"/>
      </rPr>
      <t>头发</t>
    </r>
    <r>
      <rPr>
        <sz val="10"/>
        <rFont val="Arial"/>
        <family val="2"/>
      </rPr>
      <t>(Sb-H)</t>
    </r>
    <r>
      <rPr>
        <sz val="10"/>
        <rFont val="宋体"/>
        <family val="3"/>
        <charset val="134"/>
      </rPr>
      <t>、砷</t>
    </r>
    <r>
      <rPr>
        <sz val="10"/>
        <rFont val="Arial"/>
        <family val="2"/>
      </rPr>
      <t>-</t>
    </r>
    <r>
      <rPr>
        <sz val="10"/>
        <rFont val="宋体"/>
        <family val="3"/>
        <charset val="134"/>
      </rPr>
      <t>头发</t>
    </r>
    <r>
      <rPr>
        <sz val="10"/>
        <rFont val="Arial"/>
        <family val="2"/>
      </rPr>
      <t>(As-H)</t>
    </r>
    <r>
      <rPr>
        <sz val="10"/>
        <rFont val="宋体"/>
        <family val="3"/>
        <charset val="134"/>
      </rPr>
      <t>、钡</t>
    </r>
    <r>
      <rPr>
        <sz val="10"/>
        <rFont val="Arial"/>
        <family val="2"/>
      </rPr>
      <t>-</t>
    </r>
    <r>
      <rPr>
        <sz val="10"/>
        <rFont val="宋体"/>
        <family val="3"/>
        <charset val="134"/>
      </rPr>
      <t>头发</t>
    </r>
    <r>
      <rPr>
        <sz val="10"/>
        <rFont val="Arial"/>
        <family val="2"/>
      </rPr>
      <t>(Ba-H)</t>
    </r>
    <r>
      <rPr>
        <sz val="10"/>
        <rFont val="宋体"/>
        <family val="3"/>
        <charset val="134"/>
      </rPr>
      <t>、铍</t>
    </r>
    <r>
      <rPr>
        <sz val="10"/>
        <rFont val="Arial"/>
        <family val="2"/>
      </rPr>
      <t>-</t>
    </r>
    <r>
      <rPr>
        <sz val="10"/>
        <rFont val="宋体"/>
        <family val="3"/>
        <charset val="134"/>
      </rPr>
      <t>头发</t>
    </r>
    <r>
      <rPr>
        <sz val="10"/>
        <rFont val="Arial"/>
        <family val="2"/>
      </rPr>
      <t>(Be-H)</t>
    </r>
    <r>
      <rPr>
        <sz val="10"/>
        <rFont val="宋体"/>
        <family val="3"/>
        <charset val="134"/>
      </rPr>
      <t>、镉</t>
    </r>
    <r>
      <rPr>
        <sz val="10"/>
        <rFont val="Arial"/>
        <family val="2"/>
      </rPr>
      <t>-</t>
    </r>
    <r>
      <rPr>
        <sz val="10"/>
        <rFont val="宋体"/>
        <family val="3"/>
        <charset val="134"/>
      </rPr>
      <t>头发</t>
    </r>
    <r>
      <rPr>
        <sz val="10"/>
        <rFont val="Arial"/>
        <family val="2"/>
      </rPr>
      <t>(Cd-H)</t>
    </r>
    <r>
      <rPr>
        <sz val="10"/>
        <rFont val="宋体"/>
        <family val="3"/>
        <charset val="134"/>
      </rPr>
      <t>、铅</t>
    </r>
    <r>
      <rPr>
        <sz val="10"/>
        <rFont val="Arial"/>
        <family val="2"/>
      </rPr>
      <t>-</t>
    </r>
    <r>
      <rPr>
        <sz val="10"/>
        <rFont val="宋体"/>
        <family val="3"/>
        <charset val="134"/>
      </rPr>
      <t>头发</t>
    </r>
    <r>
      <rPr>
        <sz val="10"/>
        <rFont val="Arial"/>
        <family val="2"/>
      </rPr>
      <t>(Pb-H)</t>
    </r>
    <r>
      <rPr>
        <sz val="10"/>
        <rFont val="宋体"/>
        <family val="3"/>
        <charset val="134"/>
      </rPr>
      <t>、汞</t>
    </r>
    <r>
      <rPr>
        <sz val="10"/>
        <rFont val="Arial"/>
        <family val="2"/>
      </rPr>
      <t>-</t>
    </r>
    <r>
      <rPr>
        <sz val="10"/>
        <rFont val="宋体"/>
        <family val="3"/>
        <charset val="134"/>
      </rPr>
      <t>头发</t>
    </r>
    <r>
      <rPr>
        <sz val="10"/>
        <rFont val="Arial"/>
        <family val="2"/>
      </rPr>
      <t>(Hg-H)</t>
    </r>
    <r>
      <rPr>
        <sz val="10"/>
        <rFont val="宋体"/>
        <family val="3"/>
        <charset val="134"/>
      </rPr>
      <t>、铂</t>
    </r>
    <r>
      <rPr>
        <sz val="10"/>
        <rFont val="Arial"/>
        <family val="2"/>
      </rPr>
      <t>-</t>
    </r>
    <r>
      <rPr>
        <sz val="10"/>
        <rFont val="宋体"/>
        <family val="3"/>
        <charset val="134"/>
      </rPr>
      <t>头发</t>
    </r>
    <r>
      <rPr>
        <sz val="10"/>
        <rFont val="Arial"/>
        <family val="2"/>
      </rPr>
      <t>(Pt-H)</t>
    </r>
    <r>
      <rPr>
        <sz val="10"/>
        <rFont val="宋体"/>
        <family val="3"/>
        <charset val="134"/>
      </rPr>
      <t>、铊</t>
    </r>
    <r>
      <rPr>
        <sz val="10"/>
        <rFont val="Arial"/>
        <family val="2"/>
      </rPr>
      <t>-</t>
    </r>
    <r>
      <rPr>
        <sz val="10"/>
        <rFont val="宋体"/>
        <family val="3"/>
        <charset val="134"/>
      </rPr>
      <t>头发</t>
    </r>
    <r>
      <rPr>
        <sz val="10"/>
        <rFont val="Arial"/>
        <family val="2"/>
      </rPr>
      <t>(Tl-H)</t>
    </r>
    <r>
      <rPr>
        <sz val="10"/>
        <rFont val="宋体"/>
        <family val="3"/>
        <charset val="134"/>
      </rPr>
      <t>、钍</t>
    </r>
    <r>
      <rPr>
        <sz val="10"/>
        <rFont val="Arial"/>
        <family val="2"/>
      </rPr>
      <t>-</t>
    </r>
    <r>
      <rPr>
        <sz val="10"/>
        <rFont val="宋体"/>
        <family val="3"/>
        <charset val="134"/>
      </rPr>
      <t>头发</t>
    </r>
    <r>
      <rPr>
        <sz val="10"/>
        <rFont val="Arial"/>
        <family val="2"/>
      </rPr>
      <t>(Th-H)</t>
    </r>
    <r>
      <rPr>
        <sz val="10"/>
        <rFont val="宋体"/>
        <family val="3"/>
        <charset val="134"/>
      </rPr>
      <t>、铀</t>
    </r>
    <r>
      <rPr>
        <sz val="10"/>
        <rFont val="Arial"/>
        <family val="2"/>
      </rPr>
      <t>-</t>
    </r>
    <r>
      <rPr>
        <sz val="10"/>
        <rFont val="宋体"/>
        <family val="3"/>
        <charset val="134"/>
      </rPr>
      <t>头发</t>
    </r>
    <r>
      <rPr>
        <sz val="10"/>
        <rFont val="Arial"/>
        <family val="2"/>
      </rPr>
      <t>(U-H)</t>
    </r>
    <r>
      <rPr>
        <sz val="10"/>
        <rFont val="宋体"/>
        <family val="3"/>
        <charset val="134"/>
      </rPr>
      <t>、镍</t>
    </r>
    <r>
      <rPr>
        <sz val="10"/>
        <rFont val="Arial"/>
        <family val="2"/>
      </rPr>
      <t>-</t>
    </r>
    <r>
      <rPr>
        <sz val="10"/>
        <rFont val="宋体"/>
        <family val="3"/>
        <charset val="134"/>
      </rPr>
      <t>头发</t>
    </r>
    <r>
      <rPr>
        <sz val="10"/>
        <rFont val="Arial"/>
        <family val="2"/>
      </rPr>
      <t>(Ni-H)</t>
    </r>
    <r>
      <rPr>
        <sz val="10"/>
        <rFont val="宋体"/>
        <family val="3"/>
        <charset val="134"/>
      </rPr>
      <t>、银</t>
    </r>
    <r>
      <rPr>
        <sz val="10"/>
        <rFont val="Arial"/>
        <family val="2"/>
      </rPr>
      <t>-</t>
    </r>
    <r>
      <rPr>
        <sz val="10"/>
        <rFont val="宋体"/>
        <family val="3"/>
        <charset val="134"/>
      </rPr>
      <t>头发</t>
    </r>
    <r>
      <rPr>
        <sz val="10"/>
        <rFont val="Arial"/>
        <family val="2"/>
      </rPr>
      <t>(Ag-H)</t>
    </r>
    <r>
      <rPr>
        <sz val="10"/>
        <rFont val="宋体"/>
        <family val="3"/>
        <charset val="134"/>
      </rPr>
      <t>、锡</t>
    </r>
    <r>
      <rPr>
        <sz val="10"/>
        <rFont val="Arial"/>
        <family val="2"/>
      </rPr>
      <t>-</t>
    </r>
    <r>
      <rPr>
        <sz val="10"/>
        <rFont val="宋体"/>
        <family val="3"/>
        <charset val="134"/>
      </rPr>
      <t>头发</t>
    </r>
    <r>
      <rPr>
        <sz val="10"/>
        <rFont val="Arial"/>
        <family val="2"/>
      </rPr>
      <t>(Sn-H)</t>
    </r>
    <r>
      <rPr>
        <sz val="10"/>
        <rFont val="宋体"/>
        <family val="3"/>
        <charset val="134"/>
      </rPr>
      <t>、钛</t>
    </r>
    <r>
      <rPr>
        <sz val="10"/>
        <rFont val="Arial"/>
        <family val="2"/>
      </rPr>
      <t>-</t>
    </r>
    <r>
      <rPr>
        <sz val="10"/>
        <rFont val="宋体"/>
        <family val="3"/>
        <charset val="134"/>
      </rPr>
      <t>头发</t>
    </r>
    <r>
      <rPr>
        <sz val="10"/>
        <rFont val="Arial"/>
        <family val="2"/>
      </rPr>
      <t>(Ti-H)</t>
    </r>
  </si>
  <si>
    <r>
      <rPr>
        <b/>
        <sz val="10"/>
        <color indexed="8"/>
        <rFont val="宋体"/>
        <family val="3"/>
        <charset val="134"/>
      </rPr>
      <t>稀有元素：</t>
    </r>
    <r>
      <rPr>
        <sz val="10"/>
        <color indexed="8"/>
        <rFont val="宋体"/>
        <family val="3"/>
        <charset val="134"/>
      </rPr>
      <t>镓-头发(Ga-H)、钯-头发(Pd-H)、铯-头发(Cs-H)、钆-头发(Gd-H)、钨-头发(W-H)</t>
    </r>
  </si>
  <si>
    <t>尿液营养及毒性元素</t>
  </si>
  <si>
    <r>
      <rPr>
        <b/>
        <sz val="10"/>
        <rFont val="宋体"/>
        <family val="3"/>
        <charset val="134"/>
      </rPr>
      <t>营养元素-尿液：</t>
    </r>
    <r>
      <rPr>
        <sz val="10"/>
        <rFont val="宋体"/>
        <family val="3"/>
        <charset val="134"/>
      </rPr>
      <t>尿锌(Zn-U)、尿铜(Cu-U)、尿锰(Mn-U)、尿钼(Mo-U)、尿硼(B-U)、尿铬(Cr-U)、尿锂(Li-U)、尿硒(Se-U)、尿锶(Sr-U)、尿钒(V-U)、尿钴(Co-U)、尿铁(Fe-U)</t>
    </r>
  </si>
  <si>
    <t xml:space="preserve">标本采集要求：
1. 患者准备：
1.1. 女性患者在月经期不得采样。根据医生指导，尿液元素分析应在24小时内进行标本采集。
1.2. 汞和砷元素的含量在鱼类和贝壳类中相对较高。因此建议你采集尿液样本前一周避免进食鱼类和贝壳类食物。同时也应该在采样前48小时，避免服用非必要的药物或食物补充剂和含钆的造影剂（用于MRI），除非你的医生另有指导。永远不要在未咨询医生的情况下，擅自停止处方药。
2. 标本类型及总量：
2.1. 收集晨尿（FMV）3ML。
2.2. 明确标注患者信息，及采样时间。
2.3. 若尿肌酐&lt;5mg/dL，为不合格标本，拒收。
请用我方提供的尿液采集管收集尿液。用其他采集管可能会导致结果假性升高。
3. 运输前准备：
3.1. 在采集管上写明患者姓名，年龄/出生日期，采样时间。
3.2. 在申请单上写明所有患者信息及标本信息。
3.3. 为了达到最佳的结果，建议采样后立即送检。如果不能在采样同一天送检，例如碰上周末或假期，请将样本放置在冰箱冷冻直至送检。
</t>
  </si>
  <si>
    <t>诊断评估毒性元素状态，监测排毒治疗，鉴定或定量肾萎缩情况。若要评估机体的营养状况或必需元素是否充足，用尿液元素分析是有困难的，用血液，细胞和其他元素的吸收和保留参数才是对营养状况评估较好的指标。</t>
  </si>
  <si>
    <r>
      <rPr>
        <b/>
        <sz val="10"/>
        <rFont val="宋体"/>
        <family val="3"/>
        <charset val="134"/>
      </rPr>
      <t>毒性元素-尿液：</t>
    </r>
    <r>
      <rPr>
        <sz val="10"/>
        <rFont val="宋体"/>
        <family val="3"/>
        <charset val="134"/>
      </rPr>
      <t>尿铝(Al-U)、尿锑(Sb-U)、尿砷(As-U)、尿钡(Ba-U)、尿镉(Cd-U)、尿铯(Cs-U)、尿釓(Gd-U)、尿铅(Pb-U)、尿汞(Hg-U)、尿镍(Ni-U)、尿钯(Pd-U)、尿铂(Pt-U)、尿碲(Te-U)、尿铊(Tl-U)、尿钍(Th-U)、尿锡(Sn-U)、尿钨(W-U)、尿铀(U-U)、尿银(Ag-U)、尿铍(Be-U)、尿镓(Ga-U)</t>
    </r>
  </si>
  <si>
    <r>
      <rPr>
        <b/>
        <sz val="10"/>
        <rFont val="宋体"/>
        <family val="3"/>
        <charset val="134"/>
      </rPr>
      <t>尿肌酐：</t>
    </r>
    <r>
      <rPr>
        <sz val="10"/>
        <rFont val="宋体"/>
        <family val="3"/>
        <charset val="134"/>
      </rPr>
      <t>尿肌酐(UCR)(必须和前面项目一起做)</t>
    </r>
  </si>
  <si>
    <t>辅酶Q10的精准评估</t>
  </si>
  <si>
    <r>
      <rPr>
        <sz val="10"/>
        <color rgb="FF000000"/>
        <rFont val="方正书宋_GBK"/>
        <charset val="134"/>
      </rPr>
      <t>辅酶</t>
    </r>
    <r>
      <rPr>
        <sz val="10"/>
        <color rgb="FF000000"/>
        <rFont val="Arial"/>
        <family val="2"/>
      </rPr>
      <t>Q10[Co Q10]</t>
    </r>
  </si>
  <si>
    <r>
      <rPr>
        <sz val="10"/>
        <color rgb="FF000000"/>
        <rFont val="方正书宋_GBK"/>
        <charset val="134"/>
      </rPr>
      <t>标本采集要求：</t>
    </r>
    <r>
      <rPr>
        <sz val="10"/>
        <color rgb="FF000000"/>
        <rFont val="Arial"/>
        <family val="2"/>
      </rPr>
      <t xml:space="preserve">
1. </t>
    </r>
    <r>
      <rPr>
        <sz val="10"/>
        <color rgb="FF000000"/>
        <rFont val="方正书宋_GBK"/>
        <charset val="134"/>
      </rPr>
      <t>标本类型及总量：血清</t>
    </r>
    <r>
      <rPr>
        <sz val="10"/>
        <color rgb="FF000000"/>
        <rFont val="Arial"/>
        <family val="2"/>
      </rPr>
      <t>1ML</t>
    </r>
    <r>
      <rPr>
        <sz val="10"/>
        <color rgb="FF000000"/>
        <rFont val="方正书宋_GBK"/>
        <charset val="134"/>
      </rPr>
      <t>，</t>
    </r>
    <r>
      <rPr>
        <sz val="10"/>
        <color rgb="FF000000"/>
        <rFont val="Arial"/>
        <family val="2"/>
      </rPr>
      <t>2-8</t>
    </r>
    <r>
      <rPr>
        <sz val="10"/>
        <color rgb="FF000000"/>
        <rFont val="方正书宋_GBK"/>
        <charset val="134"/>
      </rPr>
      <t>℃保存，</t>
    </r>
    <r>
      <rPr>
        <sz val="10"/>
        <color rgb="FF000000"/>
        <rFont val="Arial"/>
        <family val="2"/>
      </rPr>
      <t>1</t>
    </r>
    <r>
      <rPr>
        <sz val="10"/>
        <color rgb="FF000000"/>
        <rFont val="方正书宋_GBK"/>
        <charset val="134"/>
      </rPr>
      <t>天之内送检。</t>
    </r>
    <r>
      <rPr>
        <sz val="10"/>
        <color rgb="FF000000"/>
        <rFont val="Arial"/>
        <family val="2"/>
      </rPr>
      <t xml:space="preserve">
2. </t>
    </r>
    <r>
      <rPr>
        <sz val="10"/>
        <color rgb="FF000000"/>
        <rFont val="方正书宋_GBK"/>
        <charset val="134"/>
      </rPr>
      <t>注意事项：标本需严格避光。</t>
    </r>
  </si>
  <si>
    <t>用于线粒体疾病中辅酶Q10 (CoQ10)缺乏症的辅助诊断。它还用于监测线粒体细胞病变患者、接受他汀类药物治疗的患者或治疗包括帕金森和阿尔茨海默病在内的各种退行性疾病期间的CoQ10状态等。</t>
  </si>
  <si>
    <t>尿碘的精准评估</t>
  </si>
  <si>
    <r>
      <rPr>
        <sz val="10"/>
        <color rgb="FF000000"/>
        <rFont val="方正书宋_GBK"/>
        <charset val="134"/>
      </rPr>
      <t>尿碘</t>
    </r>
    <r>
      <rPr>
        <sz val="10"/>
        <color rgb="FF000000"/>
        <rFont val="Arial"/>
        <family val="2"/>
      </rPr>
      <t>[U-I]</t>
    </r>
    <r>
      <rPr>
        <sz val="10"/>
        <color rgb="FF000000"/>
        <rFont val="方正书宋_GBK"/>
        <charset val="134"/>
      </rPr>
      <t>、尿肌酐</t>
    </r>
  </si>
  <si>
    <r>
      <rPr>
        <sz val="10"/>
        <color rgb="FF000000"/>
        <rFont val="方正书宋_GBK"/>
        <charset val="134"/>
      </rPr>
      <t>碘是甲状腺激素生成的必需元素。碘缺乏时，会使机体合成甲状腺激素不足导致一系列相关疾病的产生，主要是以脑发育障碍和生长发育落后为损害的综合症。碘过量时，同样也会引起高碘性甲状腺疾病，包括高碘甲状腺肿、碘性甲亢、碘过敏或中毒等。由于肾脏是碘排出的主要脏器，人体内的碘</t>
    </r>
    <r>
      <rPr>
        <sz val="10"/>
        <color rgb="FF000000"/>
        <rFont val="Arial"/>
        <family val="2"/>
      </rPr>
      <t>80-85%</t>
    </r>
    <r>
      <rPr>
        <sz val="10"/>
        <color rgb="FF000000"/>
        <rFont val="方正书宋_GBK"/>
        <charset val="134"/>
      </rPr>
      <t>经尿排出，在相对稳定的条件下，人体排出的碘相当于摄入的碘。因此尿碘的测量可作为适当膳食碘摄入量的指标。</t>
    </r>
  </si>
  <si>
    <t>标本采集要求：
1. 标本类型及总量：晨尿(FMV)3ML</t>
  </si>
  <si>
    <r>
      <rPr>
        <b/>
        <sz val="10"/>
        <color rgb="FF000000"/>
        <rFont val="宋体"/>
        <family val="3"/>
        <charset val="134"/>
      </rPr>
      <t xml:space="preserve">  食物不耐受分析 （90项）</t>
    </r>
    <r>
      <rPr>
        <b/>
        <sz val="10"/>
        <color rgb="FF000000"/>
        <rFont val="Arial"/>
        <family val="2"/>
      </rPr>
      <t xml:space="preserve">
</t>
    </r>
  </si>
  <si>
    <t xml:space="preserve">糖食类
大麦、荞麦、玉米、麦芽、小米、燕麦、大米、黑麦、小麦
水果类
苹果、香蕉、葡萄、橘子、柚子、菠萝、草莓、柠檬、橄榄、肉桂、桃子、西瓜、榴莲、哈密瓜、蓝莓、芒果
肉蛋类
牛肉、猪肉、火鸡、鸡肉、鸡蛋、羊肉
奶制品
牛奶、羊奶、黄油、白软干酪、切达干酪、酸奶
调料类
蔗糖、蜂蜜、红茶、芥末
巧克力类
咖啡、巧克力、可乐豆
蔬菜类
黄瓜、茄子、芹菜、菠菜、蘑菇、大蒜、青椒、洋葱、欧芹、生菜、菜花、南瓜、甘薯、西红柿、卷心菜、马铃薯、香菜、胡萝卜、大葱、红辣椒、嫩豌豆、杂色豌豆、小白菜、西兰花
酵母类
酵母
坚果类
花生、大豆、芝麻、青豆、腰果、杏仁、葵花籽、黑胡桃
海鲜类
虾、蛤、龙虾、螃蟹、扇贝、鳕鱼、三文鱼、鳟鱼、牡蛎、沙丁鱼、金枪鱼、带鱼、草鱼
食物不耐受分析结论
</t>
  </si>
  <si>
    <t>标本采集要求：
标本类型及总量：血清3ML，2-8℃保存。</t>
  </si>
  <si>
    <t>包括90种常见食物之慢性过敏IgG的强度分析。慢性食物过敏已知与慢性疲劳、气喘、关节痛、肥胖、皮肤炎、中耳炎、肠胃道不适等有密切关系。但因症状出现的时间较慢且不具特异性，故较不易自行察觉，临床亦较难判断。因此可藉此分析测出个人饮食习惯之偏差，并协助以食物轮替之方式改善各项过敏症状。</t>
  </si>
  <si>
    <t>检查类型</t>
  </si>
  <si>
    <t>参考价格</t>
  </si>
  <si>
    <t>慢病管理</t>
  </si>
  <si>
    <t>常见10种复杂疾病基因检测</t>
  </si>
  <si>
    <t>冠心病，高血压，中风，1型糖尿病，2型糖尿病，溃疡性结肠炎，哮喘，系统性红斑狼疮，肥胖，抑郁症</t>
  </si>
  <si>
    <t>三高套餐(高血压、高血脂、高血糖)</t>
  </si>
  <si>
    <t>高血压：13个GWAS位点；高血脂：14个GWAS位点；高血糖：104个GWAS位点</t>
  </si>
  <si>
    <t>心脑血管6项患病风险基因筛查</t>
  </si>
  <si>
    <t>检测大动脉粥样硬化性卒中、缺血性中风、脑出血、高血压、心肌梗死、冠状动脉粥样硬化性心脏病的相关12个易感基因(MTHFR、SUPT3H、PITX2、PRKCH、ABO、APOE、HFE、FGF5、TCF21、LTA、ADTRP、HLA-DQB1)</t>
  </si>
  <si>
    <t>2mL EDTA抗凝血或口腔拭子2根，2~8℃保存</t>
  </si>
  <si>
    <t xml:space="preserve">5个工作日 </t>
  </si>
  <si>
    <t>评估心脑血管疾病发病相对风险，关注高风险疾病，提示定期体检；在亚健康状态时，及时调整生活方式，避免或延缓疾病发生。</t>
  </si>
  <si>
    <t>慢病管理40种常用药物用药风险评估</t>
  </si>
  <si>
    <t>抗血栓药物(氯吡格雷、阿司匹林、华法林)、抗心绞痛药物(硝酸甘油)、他汀类降脂药、降血压药物、降血糖药物、叶酸等40种药物相关的基因进行检测。</t>
  </si>
  <si>
    <t>肿瘤易感基因筛查</t>
  </si>
  <si>
    <t>10ml外周血
（STRECK采血管）</t>
  </si>
  <si>
    <t>BRCA1、BRCA2</t>
  </si>
  <si>
    <t>17个工作日</t>
  </si>
  <si>
    <t>男性16种肿瘤易感基因筛查</t>
  </si>
  <si>
    <t>女性17种肿瘤易感基因筛查</t>
  </si>
  <si>
    <t>男性18项高发肿瘤风险基因筛查</t>
  </si>
  <si>
    <t xml:space="preserve">检测男性高发的18项肿瘤风险相关的21基因(TP53、NQO1、CYP2E1、ADH1B、MTHFR、CYP1A1、ALDH2、VEGFA、TNF、LTA、MSH2、XRCC1、MLH1、EPHX1、COMT/MIR4761、EGF、VDR、GSTP1、MTRR、MMP7、SOD2)26位点   </t>
  </si>
  <si>
    <t>评估个体是否携带有肿瘤易感基因，提示患癌风险，提前采取相关的预防措施(推荐定制个性化体检，合理生活方式)，降低肿瘤的患病风险。</t>
  </si>
  <si>
    <t>女性21项高发肿瘤风险基因筛查</t>
  </si>
  <si>
    <t xml:space="preserve">检测女性高发的21项肿瘤风险相关的23基因(TP53、NQO1、CYP2E1、TP53、ADH1B、MTHFR、CYP1A1、ALDH2、VEGFA、TNF、LTA、MSH2、XRCC1、MLH1、EPHX1、COMT/MIR4761、EGF、VDR、GSTP1、ESR1、CYP1B1、CYP17A1、MMP7、SOD2)29位点  </t>
  </si>
  <si>
    <t>肠道健康
评估</t>
  </si>
  <si>
    <t>肠道健康基因检测</t>
  </si>
  <si>
    <t>肠道菌群检测，肠道健康综合评估</t>
  </si>
  <si>
    <t>常见遗传病相关基因筛查套餐</t>
  </si>
  <si>
    <t>常见15种遗传病孕前携带者筛查(双人)</t>
  </si>
  <si>
    <t>常见15种遗传病孕前携带者筛查(单人)</t>
  </si>
  <si>
    <t>遗传性疾病全外显子铂金套餐
(遗传病3K项)</t>
  </si>
  <si>
    <t>25种遗传性心内科疾病+18种遗传性肿瘤+4种遗传性老年病+7种孕前常见遗传病+50种遗传性眼病+214种遗传代谢内分泌疾病+292种遗传性神经肌肉系统疾病+125种遗传性皮肤病+41种遗传性骨骼系统疾病+大于2500种遗传性罕见病致病基因</t>
  </si>
  <si>
    <t>营养与健康</t>
  </si>
  <si>
    <t>叶酸与营养元素代谢能力基因检测
（成人）</t>
  </si>
  <si>
    <t>检测有平衡营养需要、科学管理健康的成人(尤其备孕夫妇、孕期女性、高龄产妇)叶酸及维生素ABCDE、钙铁锌硒等营养物质的先天代谢能力。了解自身叶酸和营养物质代谢与吸收水平，根据遗传特征指导膳食营养，有针对性地调整饮食结构，量身定制科学精确的营养元素补充方案，规避导致疾病的危险因素以及出生缺陷的发生。</t>
  </si>
  <si>
    <t>儿童成长营养元素代谢能力基因检测</t>
  </si>
  <si>
    <t>了解新生儿或儿童(特别是生长发育期儿童，挑食偏食或免疫力差的儿童)营养物质代谢与吸收水平，根据遗传特征指导膳食营养，有针对性地调整饮食结构，量身定制科学精确的营养元素补充方案，规避导致疾病的危险因素。</t>
  </si>
  <si>
    <t>烟酒、咖啡牛奶代谢基因检测</t>
  </si>
  <si>
    <t xml:space="preserve">检测苯并吡、酒精、乳糖、咖啡因相关CYP1A1、ADH1B、ALDH2、MCM6、CYP1A2共5个基因  </t>
  </si>
  <si>
    <t xml:space="preserve">根据苯并芘、乙醇、咖啡因代谢基因以及乳糖不耐受相关基因检测结果，指导健康饮食，养成科学健康的生活方式，关爱自身或家人健康，避免疾病的风险，远离疾病。   </t>
  </si>
  <si>
    <t>肌肤基因检测</t>
  </si>
  <si>
    <t>针对追求皮肤健康美丽以及需要了解自己肤质，正确选择护肤产品的人士，检测皮肤抗过敏、防晒、保湿、抗色斑、抗胶原蛋白降解、痤疮风、抗黑色素沉积相关26基因(TMEM232/SLC25A46、TNFRSF6B/ZGPAT、FLG、IL23R、HLA-C、ASIP、NCOA6、BNC2、TYR、HERC2/OCA2、SLC45A2、MC1R、XRCC1、MTHFR、HAS1、ESR1、DDB2、SELL、DCT、OCA2、ESR2、MMP1、LINC02049/STXBP5L、OLFM1、AQP3、CDSN)31个位点。</t>
  </si>
  <si>
    <t>通过对皮肤状况基因层面的分析，对受检者的皮肤健康风险高低进行评估预测，以便有针对性地选择饮食及食物搭配，恰当的选用适合自己肤质的美容护肤品，科学高效的延缓衰老，维持肌肤活力状态，是经济、安全的美丽投资。</t>
  </si>
  <si>
    <t>体重及健康管理基因检测</t>
  </si>
  <si>
    <t>检测肥胖遗传风险、饮食对减重的效果、运动对减重的效果相关42基因(FTO、MC4R、BDNF/BDNF-AS、BDNF-AS、CASC15、SEC16B、NEGR1、NPC1、MAF、CTNNBL1、FTLP19/PTER、GNPDA2、SH2B1、KCNJ11、TMEM18、ADIPOQ/ADIPOQAS1、NRXN3、PCSK1、KCTD15、NOTCH2、HTR2C、MAF、CDKAL1、IGF2BP2、THADA、PLIN1/KIF7、LPL、ADRB2、ADRB3、INSIG2、PPARG、MTCH2、TMEM18、LYPLAL1、NPC1、MMP2、APOA5、ETV5、FAIM2、GNPDA2、NEGR1、ATXN2L、ADRB2、ADRB3、KCNJ11、ADIPOQ、SYN2/TIMP4、GSTP1、INSIG2、SH2B1、CTNNBL1)83个位点。</t>
  </si>
  <si>
    <t>1.确定肥胖是否由基因异常引起。
2.了解患肥胖症的遗传风险，提前做好预防。
3.了解饮食(碳水化合物、脂类、蛋白质)，运动(有氧运动、力量训练)等方面对减重效果的影响，指导科学控制体重，避免因为肥胖导致其他疾病。</t>
  </si>
  <si>
    <t>运动营养16项基因检测</t>
  </si>
  <si>
    <t>检测运动与营养相关的22个基因(IGF2、SOCS3、CDCA3、LEPR、LIPC、CLOCK、APOA2、FTO、QPCTL、APOE、ADH1B、ALDH2、VDR、GC、SLC2A2、MC4R、TMEM18、PAPSS2、ACTN3、PPARD、LPL、INSIG2)</t>
  </si>
  <si>
    <t>1.指导科学运动可以让人更适应定制化的运动方式，从而能够将运动作为自己的生活方式。
2.指导饮食可以更合理的调整饮食结构，并预防慢病的发生。</t>
  </si>
  <si>
    <t xml:space="preserve"> 遗传性血液病</t>
    <phoneticPr fontId="76" type="noConversion"/>
  </si>
  <si>
    <t xml:space="preserve"> 遗传性肿瘤 </t>
    <phoneticPr fontId="76" type="noConversion"/>
  </si>
  <si>
    <t xml:space="preserve"> 遗传性心血管系统疾病</t>
    <phoneticPr fontId="76" type="noConversion"/>
  </si>
  <si>
    <t xml:space="preserve"> 遗传性神经系统疾病</t>
    <phoneticPr fontId="76" type="noConversion"/>
  </si>
  <si>
    <t xml:space="preserve"> 遗传性消化系统疾病</t>
    <phoneticPr fontId="76" type="noConversion"/>
  </si>
  <si>
    <t xml:space="preserve"> 遗传代谢病 </t>
    <phoneticPr fontId="76" type="noConversion"/>
  </si>
  <si>
    <t xml:space="preserve"> 遗传性内分泌系统疾病  </t>
    <phoneticPr fontId="76" type="noConversion"/>
  </si>
  <si>
    <t xml:space="preserve"> 遗传性泌尿系统疾病</t>
    <phoneticPr fontId="76" type="noConversion"/>
  </si>
  <si>
    <t xml:space="preserve"> 遗传性呼吸系统疾病  </t>
    <phoneticPr fontId="76" type="noConversion"/>
  </si>
  <si>
    <t xml:space="preserve"> 遗传性免疫系统疾病</t>
    <phoneticPr fontId="76" type="noConversion"/>
  </si>
  <si>
    <t>α-L-岩藻糖苷酶（AFU）</t>
    <phoneticPr fontId="76" type="noConversion"/>
  </si>
  <si>
    <t>铁蛋白
（FER）</t>
    <phoneticPr fontId="76" type="noConversion"/>
  </si>
  <si>
    <r>
      <rPr>
        <sz val="10"/>
        <color rgb="FF000000"/>
        <rFont val="宋体"/>
        <family val="3"/>
        <charset val="134"/>
      </rPr>
      <t>β</t>
    </r>
    <r>
      <rPr>
        <sz val="10"/>
        <color indexed="8"/>
        <rFont val="宋体"/>
        <family val="3"/>
        <charset val="134"/>
      </rPr>
      <t>2微球蛋白
（</t>
    </r>
    <r>
      <rPr>
        <sz val="10"/>
        <color rgb="FF000000"/>
        <rFont val="宋体"/>
        <family val="3"/>
        <charset val="134"/>
      </rPr>
      <t>β</t>
    </r>
    <r>
      <rPr>
        <sz val="10"/>
        <color indexed="8"/>
        <rFont val="宋体"/>
        <family val="3"/>
        <charset val="134"/>
      </rPr>
      <t>2-MG）</t>
    </r>
    <phoneticPr fontId="76" type="noConversion"/>
  </si>
  <si>
    <t>糖化血清蛋白
（GSP）</t>
    <phoneticPr fontId="76" type="noConversion"/>
  </si>
  <si>
    <t>CEBC1000</t>
    <phoneticPr fontId="76" type="noConversion"/>
  </si>
  <si>
    <t>反映测定前1-3周内平均血糖的水平</t>
    <phoneticPr fontId="76" type="noConversion"/>
  </si>
  <si>
    <t>淀粉酶(AMY)</t>
    <phoneticPr fontId="76" type="noConversion"/>
  </si>
  <si>
    <t>淀粉酶(AMY)</t>
    <phoneticPr fontId="76" type="noConversion"/>
  </si>
  <si>
    <t>自主定价</t>
    <phoneticPr fontId="76" type="noConversion"/>
  </si>
  <si>
    <r>
      <t>血清/脑脊液</t>
    </r>
    <r>
      <rPr>
        <sz val="10"/>
        <color theme="1"/>
        <rFont val="宋体"/>
        <family val="3"/>
        <charset val="134"/>
      </rPr>
      <t>1ml</t>
    </r>
    <phoneticPr fontId="76" type="noConversion"/>
  </si>
  <si>
    <r>
      <t>建议血清及脑脊液同时送检  血清与脑脊液各</t>
    </r>
    <r>
      <rPr>
        <sz val="10"/>
        <rFont val="宋体"/>
        <family val="3"/>
        <charset val="134"/>
      </rPr>
      <t>1</t>
    </r>
    <r>
      <rPr>
        <sz val="10"/>
        <rFont val="宋体"/>
        <family val="3"/>
        <charset val="134"/>
      </rPr>
      <t>ml</t>
    </r>
    <phoneticPr fontId="76" type="noConversion"/>
  </si>
  <si>
    <r>
      <t>建议血清及脑脊液同时送检  血清与脑脊液各</t>
    </r>
    <r>
      <rPr>
        <sz val="10"/>
        <color theme="1"/>
        <rFont val="宋体"/>
        <family val="3"/>
        <charset val="134"/>
      </rPr>
      <t>1</t>
    </r>
    <r>
      <rPr>
        <sz val="10"/>
        <color theme="1"/>
        <rFont val="宋体"/>
        <family val="3"/>
        <charset val="134"/>
      </rPr>
      <t>ml</t>
    </r>
    <phoneticPr fontId="76" type="noConversion"/>
  </si>
  <si>
    <t>建议血清及脑脊液同时送检  血清与脑脊液各1.5ml</t>
    <phoneticPr fontId="76" type="noConversion"/>
  </si>
  <si>
    <t>建议血清及脑脊液同时送检  血清与脑脊液各1ml</t>
    <phoneticPr fontId="76" type="noConversion"/>
  </si>
  <si>
    <t>血清/脑脊液1ml</t>
  </si>
  <si>
    <t>血清/脑脊液1ml</t>
    <phoneticPr fontId="76" type="noConversion"/>
  </si>
  <si>
    <t>血清1mL</t>
    <phoneticPr fontId="76" type="noConversion"/>
  </si>
  <si>
    <t>乳腺癌/卵巢癌</t>
    <phoneticPr fontId="76" type="noConversion"/>
  </si>
  <si>
    <t>BRCA1/2易感基因筛查</t>
    <phoneticPr fontId="76" type="noConversion"/>
  </si>
  <si>
    <t>遗传病单基因检测</t>
    <phoneticPr fontId="76" type="noConversion"/>
  </si>
  <si>
    <t>淋巴瘤 FISH 基础5项套餐（P53；MYC；IGH；BCL2；BCL6）</t>
    <phoneticPr fontId="76" type="noConversion"/>
  </si>
  <si>
    <t>MDS FISH 5项套餐
(-5/5q-；-7/7q-；+8；20q-；CEPX/Y)</t>
    <phoneticPr fontId="76" type="noConversion"/>
  </si>
  <si>
    <t>AML FISH 4项套餐
（PML/RARA；AML1/ETO；MLL；CBFB）</t>
    <phoneticPr fontId="76" type="noConversion"/>
  </si>
  <si>
    <t>血液病--流式免疫分型</t>
    <phoneticPr fontId="76" type="noConversion"/>
  </si>
  <si>
    <t>1、活检组织、粗针或细针穿刺组织；2、专用保存管III型；
3、组织样本放入后，加入7～8倍体积的生理盐水或PBS。</t>
    <phoneticPr fontId="76" type="noConversion"/>
  </si>
  <si>
    <t>骨髓/脑脊液（脑脊液需要专用耗材：专用保存管I型）</t>
    <phoneticPr fontId="76" type="noConversion"/>
  </si>
  <si>
    <t>血液病--遗传学</t>
    <phoneticPr fontId="76" type="noConversion"/>
  </si>
  <si>
    <t>CGCK1000*3
CGCL1000
CGCM1000
CGRY1000
CGCP1000</t>
    <phoneticPr fontId="76" type="noConversion"/>
  </si>
  <si>
    <t>甲型流感病毒、 乙型流感病毒、H1N1 型甲型流感病毒、 H3N2 季节型甲型流感病毒、 H3 型甲型流感病毒、 H5 型甲型流感病毒、 H7 型甲型流感病毒、 副流感 1 型病毒、 副流感 2 型病毒、 副流感 3 型病毒、 副流感 4 型病毒、 冠状病毒、 呼吸道合胞病毒、 B 群链球菌、 肺炎链球菌、 肺炎衣原体、 肺炎支原体、化脓性链球菌、 卡他莫拉菌、 流感嗜血杆菌、 人偏肺病毒、 嗜肺军团菌、 腺病毒、 百日咳杆菌、鼻病毒、博卡病毒、 肠道病毒的鉴别诊断</t>
    <phoneticPr fontId="76" type="noConversion"/>
  </si>
  <si>
    <t>轮状病毒、诺如病毒GII型、诺如病毒GI型、产气荚膜梭菌、大肠埃希氏菌O157：H7、单增李斯特菌、副溶血弧菌、艰难梭菌、金黄色葡萄球菌、空肠弯曲菌、蜡状芽孢杆菌、类志贺邻单胞菌、气单胞菌属、沙门氏菌、腺病毒、小肠叶尔森氏菌、星状病毒、志贺氏菌属</t>
  </si>
  <si>
    <t>检测超过15000余种微生物，包括细菌、真菌、DNA病毒、寄生虫、支原体、衣原体、螺旋体、立克次氏体等，为临床医生提供诊疗决策。（需填写申请单）</t>
    <phoneticPr fontId="76" type="noConversion"/>
  </si>
  <si>
    <t>检测超过18000余种微生物，包括细菌、真菌、DNA病毒、寄生虫、支原体、衣原体、螺旋体、立克次氏体等，为临床医生提供诊疗决策。（需填写申请单）</t>
    <phoneticPr fontId="76" type="noConversion"/>
  </si>
  <si>
    <t>3个工作日</t>
    <phoneticPr fontId="76" type="noConversion"/>
  </si>
  <si>
    <t xml:space="preserve">      血清2ml
注：黄疸、溶血或脂血影响实验结果 带CH50项目的组合，标本采集 立即分离血清</t>
    <phoneticPr fontId="76" type="noConversion"/>
  </si>
  <si>
    <r>
      <t>特发性肌炎谱抗体16项
Mi-2</t>
    </r>
    <r>
      <rPr>
        <sz val="10"/>
        <color theme="1"/>
        <rFont val="Calibri"/>
        <family val="2"/>
      </rPr>
      <t>α</t>
    </r>
    <r>
      <rPr>
        <sz val="10"/>
        <color theme="1"/>
        <rFont val="宋体"/>
        <family val="3"/>
        <charset val="134"/>
      </rPr>
      <t>、Mi-2</t>
    </r>
    <r>
      <rPr>
        <sz val="10"/>
        <color theme="1"/>
        <rFont val="Calibri"/>
        <family val="2"/>
      </rPr>
      <t>β</t>
    </r>
    <r>
      <rPr>
        <sz val="10"/>
        <color theme="1"/>
        <rFont val="宋体"/>
        <family val="3"/>
        <charset val="134"/>
      </rPr>
      <t>、TIF1</t>
    </r>
    <r>
      <rPr>
        <sz val="10"/>
        <color theme="1"/>
        <rFont val="Calibri"/>
        <family val="2"/>
      </rPr>
      <t>γ</t>
    </r>
    <r>
      <rPr>
        <sz val="10"/>
        <color theme="1"/>
        <rFont val="宋体"/>
        <family val="3"/>
        <charset val="134"/>
      </rPr>
      <t>、MDA5、NXP2、SAE1、Ku、PM-Scl100、PMScl75、Jo-1、SRP、PL-7、PL-12、EJ、OJ、Ro-52</t>
    </r>
    <phoneticPr fontId="76" type="noConversion"/>
  </si>
  <si>
    <t>神经系统副肿瘤综合征( PNS) 是指神经系统抗原在肿瘤组织异位表达后产生相关抗体，通过自身免疫反应对神经和∕或肌肉系统产生的远隔效应，不包括肿瘤直接浸润、转移、继发营养障碍及感染、高凝等原因所致神经系统损害，副肿瘤综合征抗体在该疾病的诊断中具有重要意义</t>
    <phoneticPr fontId="76" type="noConversion"/>
  </si>
  <si>
    <t>神经肌肉类疾病及肌炎的辅助诊断及分型（科研型检测）</t>
    <phoneticPr fontId="76" type="noConversion"/>
  </si>
  <si>
    <t>检测叶酸，维生素A, B2, B6, B12, C, D, E, 锌、铁、硒、钙代谢能力相关MTHFR、MTRR、BCMO1、NBPF3、CLYBL、MS4A3、FUT2、FUT6、TCN2、SLC23A1、GC、APOA1、CYP4F2、SCARB1、LRP5、VDR 、TMPRSS6 、SLC30A8、GPX1共19个基因27位点</t>
  </si>
  <si>
    <t>2mL EDTA抗凝血</t>
  </si>
  <si>
    <t>检测维生素(A、B2、B6、B9、B12、C、D、E)、矿物质(钙、铁、锌、硒)代谢相关MTHFR、MTRR、BCMO1、NBPF3、CLYBL、MS4A3、FUT2、FUT6、TCN2、SLC23A1、GC、APOA1、CYP4F2、SCARB1、LRP5、VDR 、TMPRSS6 、SLC30A8、GPX1共19个基因27位点</t>
  </si>
  <si>
    <t>3mL EDTA抗凝血</t>
  </si>
  <si>
    <t>4mL EDTA抗凝血</t>
  </si>
  <si>
    <t>5mL EDTA抗凝血</t>
  </si>
  <si>
    <t>用药风险评估</t>
  </si>
  <si>
    <t>1.指导心血管疾病相关常用药物的合理使用，降低药物无效率及不良反应风险。
2.指导心血管药物多药联合使用方案的制定。</t>
  </si>
  <si>
    <t>儿童110种药物用药风险评估</t>
  </si>
  <si>
    <t>对感冒、病菌感染、胃肠不适、疼痛、心血管疾病、镇静安神、糖尿病及其他共8大类110种儿童药物相关的基因进行检测。</t>
  </si>
  <si>
    <t>选择适合的药物：如发现某儿童对某类药物代谢非常差，就要避免使用这类药物，否则毒副作用会非常大。
选择适合的剂量：儿童用药一般都会按照体重等指标计算，会有一个较大的浮动空间，如基因检测发现某儿童对某类药物代谢速度慢，容易在体内蓄积中毒，就需要选择较小剂量使用。
对健康长期管理：很多情况下，药物的毒副作用并不明显，人体不易察觉，但是对身体的伤害已经发生。通过基因检测可以对儿童常用药物进行筛选，在迫不得已需要使用药物的情况下，尽量选择基因能正常代谢的药物品种，减少药物使用过程中的慢性损害，主动避免伤害。</t>
  </si>
  <si>
    <t>儿童137种药物用药风险评估</t>
  </si>
  <si>
    <t>对感冒、病菌感染、胃肠不适、疼痛、心血管疾病、镇静安神、糖尿病及其他共8大类137种儿童药物相关的基因进行检测。</t>
  </si>
  <si>
    <t>成人133种常用药物风险评估</t>
  </si>
  <si>
    <t>检测成人相关18类133种药物17个基因22个位点</t>
  </si>
  <si>
    <t>提供个人用药指导，提高药物疗效，降低药物不良反应。</t>
  </si>
  <si>
    <t>成人184种常用药物风险评估</t>
  </si>
  <si>
    <t>检测成人相关21类184种药物27个基因46个位点</t>
  </si>
  <si>
    <t>心血管17种常用药物用药风险评估</t>
  </si>
  <si>
    <t>抗血栓药物(氯吡格雷、华法林)、抗心绞痛药物(硝酸甘油)、他汀类降脂药、降血压、叶酸等17药物相关的基因进行检测。</t>
  </si>
  <si>
    <t>BRCA1/2易感基因筛查</t>
  </si>
  <si>
    <t>一次性检测16种男性高发肿瘤及肿瘤综合征风险，包括前列腺癌、乳腺癌、结直肠癌、胃癌、胰腺癌、肾癌、甲状腺癌、甲状旁腺癌、黑色素瘤、遗传性多发性神经纤维瘤I型、Lynch综合征、Li-Fraumeni综合征、Cowden综合征、Costello综合征、Peutz-Jeghers综合征、Von Hippel-Lindau综合征</t>
  </si>
  <si>
    <t>一次性检测17种女性高发肿瘤及肿瘤综合征风险，包括乳腺癌、卵巢癌、子宫内膜癌、结直肠癌、胃癌、胰腺癌、肾癌、甲状腺癌、甲状旁腺癌、黑色素瘤、遗传性多发性神经纤维瘤I型、Lynch综合征、Li-Fraumeni综合征、Cowden综合征、Costello综合征、Peutz-Jeghers综合征、Von Hippel-Lindau综合征</t>
  </si>
  <si>
    <t>一代测序等</t>
  </si>
  <si>
    <t>遗传性耳聋基因检测(15位点)</t>
  </si>
  <si>
    <t>核酸质谱法</t>
  </si>
  <si>
    <t xml:space="preserve">目前临床上常用的物理听力筛查方法有瞬态诱发性耳声发射(TEOAE)和自动听性脑干反应(AABR)，已在临床上广泛推广。但是其不足之处主要是不能检测出迟发性耳聋和药物性耳聋，也不能判断耳聋致病病因。通过遗传性耳聋基因检测，可以有效解决上述不足：               1.提早发现药物性、迟发性耳聋高危新生儿，提供用药、生活指导，避免耳聋的发生；
2.明确先天性耳聋患者遗传病因，提早干预，指导人工耳蜗植入，避免因聋致哑；
3.发现聋病易感基因携带者，指导科学婚育，降低下一代患耳聋的风险。          </t>
  </si>
  <si>
    <t>遗传性耳聋基因检测(20位点)</t>
  </si>
  <si>
    <t>地中海贫血基因检测(α+β)+(核酸质谱法)</t>
  </si>
  <si>
    <t xml:space="preserve">夫妇在婚前、孕前或孕期接受地贫筛查，了解是否携带地贫基因。筛查结果均为携带者的夫妇，怀孕后应当进行产前诊断，避免重型地贫患儿的出生，降低新生儿出生缺陷。新生儿筛查，尽早发现中度地贫患儿，减少漏诊，尽早治疗。    </t>
  </si>
  <si>
    <t xml:space="preserve">2mL EDTA抗凝血       </t>
  </si>
  <si>
    <t>流产物染色体拷贝数变异检测（CNV-seq）</t>
  </si>
  <si>
    <t>流产/引产组织、绒毛、脐带血+母亲EDTA抗凝全血2ml（送检前需提前沟通运输条件）</t>
  </si>
  <si>
    <t>孕早期流产物绒毛组织（送检前需提前沟通运输条件）</t>
  </si>
  <si>
    <t>流产组织、流产绒毛、引产脐血（送检前需提前沟通运输条件）</t>
  </si>
  <si>
    <t>遗传性耳聋致病相关的常见4个耳聋基因15个位点(GJB2:35delG、176_191del、235delC、299_300delAT；GJB3:538C&gt;T；SLC26A4:1174A&gt;T、1226G&gt;A、1229C&gt;T、1975G&gt;C、2027T&gt;A、2168A&gt;G、919-2A&gt;G、1707+5G&gt;A；MT-RNR1:1494C&gt;T、1555A&gt;G)。</t>
  </si>
  <si>
    <t>遗传性耳聋致病相关的常见4个耳聋基因20个位点(GJB2:35delG、167delT、176_191del、235delC、299_300delAT；GJB3:538C&gt;T、547G&gt;A；SLC26A4:281C&gt;T、589G&gt;A、1174A&gt;T、1226G&gt;A、1229C&gt;T、1975G&gt;C、2027T&gt;A、2162C&gt;T、2168A&gt;G、919-2A&gt;G、1707+5G&gt;A；MT-RNR1:1494C&gt;T、1555A&gt;G)。</t>
  </si>
  <si>
    <t>葡萄糖-6-磷酸脱氢酶基因检测(14位点)</t>
  </si>
  <si>
    <t>中国人群常见的14种G6PD基因突变位点。通过新生儿G6PD筛查，早期发现G6PD缺乏症患儿，预防高胆红素血症以及食物、药物、感染等因素所诱发的急性溶血性贫血。</t>
  </si>
  <si>
    <t>药物基因检测项目</t>
  </si>
  <si>
    <t>LIMS维护项目名称</t>
  </si>
  <si>
    <t xml:space="preserve">检测内容 </t>
  </si>
  <si>
    <t xml:space="preserve">检测意义 </t>
  </si>
  <si>
    <t>临床收费</t>
  </si>
  <si>
    <t xml:space="preserve">报告时间 </t>
  </si>
  <si>
    <t xml:space="preserve">方法学 </t>
  </si>
  <si>
    <t>样本保存温度</t>
  </si>
  <si>
    <t>心血管个性化用药指导11基因检测</t>
  </si>
  <si>
    <t>检测心脑血管疾病17种药物相关的11个基因(CYP2D6、ADRB1、ACE、AGTR1、SLCO1B1、APOE、MTHFR、CYP2C19、VKORC1、CYP2C9、ALDH2)17个位点</t>
  </si>
  <si>
    <t xml:space="preserve">  2~8℃ </t>
  </si>
  <si>
    <t>心血管个性化用药指导21基因检测</t>
  </si>
  <si>
    <t>检测心脑血管疾病8类41种药物相关的21基因(CYP2D6、ADRB1、ACE、AGTR1、CYP3A5、ADD1、SLCO1B1、APOE、C11orf65、KCNJ11、HLA-B*5801、MTHFR、CYP2C19、LTC4S、VKORC1、CYP2C9、CYP4F2、ALDH2、GP1BA、ITGB3、PTGS1)28位点</t>
  </si>
  <si>
    <t>高血压个性化用药指导9基因检测</t>
  </si>
  <si>
    <t>高血压常用药物相关的9基因(CYP2D6、ADRB1、ACE、SLCO1B1、CYP2C9、AGTR1、CYP3A5、ADD1、MTHFR)11个位点</t>
  </si>
  <si>
    <t>β受体阻滞剂、ARB、ACEI、利尿剂、CCB，叶酸的合理使用</t>
  </si>
  <si>
    <t>冠心病个性化用药指导4基因检测</t>
  </si>
  <si>
    <t>冠心病7种药物相关的4基因8个位点</t>
  </si>
  <si>
    <t>抗血小板、抗心绞痛、降血脂9种药物的合理使用</t>
  </si>
  <si>
    <t>抗栓个性化用药9基因检测</t>
  </si>
  <si>
    <t>抗血栓氯吡格雷、阿司匹林、西洛他唑、华法林四种药物相关的13个位点。</t>
  </si>
  <si>
    <t>指导常用抗血栓药物的合理应用，减少血栓或出血风险。</t>
  </si>
  <si>
    <t>儿童安全用药基因检测(核心版）</t>
  </si>
  <si>
    <t>对感冒、病菌感染、胃肠不适、疼痛、心血管疾病、镇静安神、糖尿病及其他共8大类110种儿童药物相关的17个基因(CYP2C9、CYP2D6、ADRB2、CYP2C19、CRHR1、IFNL4/IFNL3、IFNL3、CYP3A4、CYP3A5、ACE、ABCB1、ADD1、ADRB1、AGTR1、ALDH2、MT-RNR1、TPMT)22个位点进行检测。</t>
  </si>
  <si>
    <t>1.药物代谢能力分析，指导临床医生选择适合的药物和剂量。
2.药物不良反应预测，避免或减少对儿童的用药伤害。
3.检测结果终身受益，减少不必要的医疗支出。</t>
  </si>
  <si>
    <t>儿童安全用药基因检测(扩展版)</t>
  </si>
  <si>
    <t>对感冒、病菌感染、胃肠不适、疼痛、心血管疾病、镇静安神、糖尿病及其他共8大类137种儿童药物相关的26个基因(CYP2C9、CYP2D6、ADRB2、CYP2C19、CRHR1、IFNL4/IFNL3、IFNL3、CYP3A4、CYP3A5、ACE、ABCB1、ADD1、ADRB1、AGTR1、ALDH2、MT-RNR1、TPMT、HLA-B、G6PD、NAT2、PTGS2、PLA2G4A、UGT1A、SLCO2B1、IFNL4、EPHX1、CYP1A1)45个位点进行检测。</t>
  </si>
  <si>
    <t>抑郁症个性化用药4基因检测</t>
  </si>
  <si>
    <t>检测抑郁症16种药物相关的4个基因(CYP2D6、CYP2C19、FKBP5、ABCB1)9个位点</t>
  </si>
  <si>
    <t>抗抑郁16种常用药物的合理使用</t>
  </si>
  <si>
    <t>2mL EDTA抗凝血       口腔拭子2根</t>
  </si>
  <si>
    <t>癫痫个性化用药5基因检测</t>
  </si>
  <si>
    <t>检测癫痫7种药物相关的5个基因(HLA-B、ABCB1、CYP2C9、UGT1A4、CYP2C19)9个位点</t>
  </si>
  <si>
    <t>抗癫痫7种常用药物的合理使用</t>
  </si>
  <si>
    <t>焦虑催眠个性化用药3基因检测</t>
  </si>
  <si>
    <t>检测焦虑症4种药物相关的3个基因(UGT2B15、CYP2C19、CYP3A5)6个位点</t>
  </si>
  <si>
    <t>抗焦虑4种常用药物的合理使用</t>
  </si>
  <si>
    <t>精神分裂症个性化用药6基因检测</t>
  </si>
  <si>
    <t>检测精神分裂症14种药物相关的6个基因(CYP2D6、ANKK1、DRD2、MC4R、HTR2C、CYP1A2)10个位点</t>
  </si>
  <si>
    <t>抗精神分裂症14种常用药物的合理使用</t>
  </si>
  <si>
    <t>抑郁症个性化用药指导10基因检测</t>
  </si>
  <si>
    <t>检测抑郁症26种药物相关的10个基因</t>
  </si>
  <si>
    <t>1.初次用药：发现存在不良反应和治疗失败风险的个体，有助于合理的药物选择并制定科学的起始剂量。
2.治疗中：从基因的角度寻找发生不良反应和治疗失败的原因，有助于及时调整治疗方案，改善治疗效果。</t>
  </si>
  <si>
    <t>精神分裂症个性化用药10基因检测</t>
  </si>
  <si>
    <t>检测精神分裂症26种药物相关的10个基因</t>
  </si>
  <si>
    <t>癫痫个性化用药15基因检测</t>
  </si>
  <si>
    <t>检测癫痫15种药物相关的15个基因</t>
  </si>
  <si>
    <t>焦虑个性化用药9基因检测</t>
  </si>
  <si>
    <t>检测焦虑症17种药物相关的9个基因</t>
  </si>
  <si>
    <t>镇静催眠个性化用药14基因检测</t>
  </si>
  <si>
    <t>检测镇静催眠16种药物相关的14个基因</t>
  </si>
  <si>
    <t>阿尔茨海默个性化用药3基因检测</t>
  </si>
  <si>
    <t>检测阿尔茨海默症4种药物相关的3个基因</t>
  </si>
  <si>
    <t>注意力缺陷多动障碍个性化用药4基因检测</t>
  </si>
  <si>
    <t>检测多动症3种药物相关的4个基因</t>
  </si>
  <si>
    <t>儿童呼吸系统用药10基因检测</t>
  </si>
  <si>
    <t>儿童呼吸系统治疗药物代谢和药效相关的10个基因14个位点。</t>
  </si>
  <si>
    <t>呼吸系统疾病相关的32种药物的合理使用</t>
  </si>
  <si>
    <t>儿童消化系统用药5基因检测</t>
  </si>
  <si>
    <t>儿童消化系统治疗药物代谢和药效相关的5个基因7个位点。</t>
  </si>
  <si>
    <t>消化系统疾病相关的10种药物的合理使用</t>
  </si>
  <si>
    <t>用于卵巢癌的早期辅助诊断，特异性高，敏感性好，与CA125联合检测可以进行卵巢癌风险评估。该项目于CA125联合检测。</t>
    <phoneticPr fontId="76" type="noConversion"/>
  </si>
  <si>
    <t>生殖器分泌物、置生理盐水中密闭送检
（避免干燥）</t>
    <phoneticPr fontId="76" type="noConversion"/>
  </si>
  <si>
    <t xml:space="preserve">  </t>
    <phoneticPr fontId="76" type="noConversion"/>
  </si>
  <si>
    <t>3个工作日</t>
    <phoneticPr fontId="76" type="noConversion"/>
  </si>
  <si>
    <t>比色法</t>
    <phoneticPr fontId="76" type="noConversion"/>
  </si>
  <si>
    <t>血清1ml
注：溶血影响实验结果</t>
    <phoneticPr fontId="76" type="noConversion"/>
  </si>
  <si>
    <t>24小时尿游离皮质醇（U-CORT/24h）</t>
    <phoneticPr fontId="76" type="noConversion"/>
  </si>
  <si>
    <t>5个工作日</t>
    <phoneticPr fontId="76" type="noConversion"/>
  </si>
  <si>
    <t>EB病毒核抗原抗体IgG（EBNA-IgG）</t>
    <phoneticPr fontId="76" type="noConversion"/>
  </si>
  <si>
    <t>PCR法</t>
  </si>
  <si>
    <t>叶酸代谢基因(MTHFR/MTRR)</t>
  </si>
  <si>
    <t>EDTA抗凝血</t>
    <phoneticPr fontId="76" type="noConversion"/>
  </si>
  <si>
    <t>焦磷酸测序</t>
    <phoneticPr fontId="76" type="noConversion"/>
  </si>
  <si>
    <t>发现被检测者叶酸代谢方面的遗传缺陷（即叶酸的利用能力），从而根据风险高低（相关代谢酶的活性程度）建议更准确的补充剂量</t>
  </si>
  <si>
    <t>叶酸代谢基因（MTHFR C677T）</t>
    <phoneticPr fontId="76" type="noConversion"/>
  </si>
  <si>
    <t>/</t>
    <phoneticPr fontId="76" type="noConversion"/>
  </si>
  <si>
    <t xml:space="preserve"> 临床生化-常用组合</t>
    <phoneticPr fontId="76" type="noConversion"/>
  </si>
  <si>
    <t>监测的指标包括但不限于以下9种免疫细胞亚群，报告中同时包含百分比和绝对数：总B细胞、Pre−naïve B、Naïve B 、记忆 B、IgD+记忆 B、IgD－记忆 B、过渡B、浆母、BREG</t>
  </si>
  <si>
    <t>7个工作日
周六日顺延</t>
    <phoneticPr fontId="76" type="noConversion"/>
  </si>
  <si>
    <r>
      <t xml:space="preserve">药物体内代谢、转运及药物作用靶点基因的遗传变异及其表达水平的变化可通过影响药物的体内浓度和敏感性，导致药物反应个体差异。开展心血管药物相关基因多态性检测，指导心血管疾病常用药物的合理使用、个体化用药，能极大地提高心血管药物使用的有效性、安全性、有效性。
</t>
    </r>
    <r>
      <rPr>
        <b/>
        <sz val="10"/>
        <color theme="1"/>
        <rFont val="宋体"/>
        <family val="3"/>
        <charset val="134"/>
      </rPr>
      <t>有效性:</t>
    </r>
    <r>
      <rPr>
        <sz val="10"/>
        <color theme="1"/>
        <rFont val="宋体"/>
        <family val="3"/>
        <charset val="134"/>
      </rPr>
      <t xml:space="preserve">帮助筛选合适的药物品种和剂量，提高药物有效率，提供多药联合使用依据；
</t>
    </r>
    <r>
      <rPr>
        <b/>
        <sz val="10"/>
        <color theme="1"/>
        <rFont val="宋体"/>
        <family val="3"/>
        <charset val="134"/>
      </rPr>
      <t>安全性:</t>
    </r>
    <r>
      <rPr>
        <sz val="10"/>
        <color theme="1"/>
        <rFont val="宋体"/>
        <family val="3"/>
        <charset val="134"/>
      </rPr>
      <t xml:space="preserve">降低药物毒副作用、不良反应风险；
</t>
    </r>
    <r>
      <rPr>
        <b/>
        <sz val="10"/>
        <color theme="1"/>
        <rFont val="宋体"/>
        <family val="3"/>
        <charset val="134"/>
      </rPr>
      <t>经济性:</t>
    </r>
    <r>
      <rPr>
        <sz val="10"/>
        <color theme="1"/>
        <rFont val="宋体"/>
        <family val="3"/>
        <charset val="134"/>
      </rPr>
      <t>减少病人痛苦与经济负担；减少医患矛盾以及医疗资源浪费。</t>
    </r>
  </si>
  <si>
    <t>精准诊断—实体肿瘤系列</t>
    <phoneticPr fontId="76" type="noConversion"/>
  </si>
  <si>
    <t>精准诊断-肿瘤化疗药物系列</t>
    <phoneticPr fontId="76" type="noConversion"/>
  </si>
  <si>
    <t>FISH探针</t>
    <phoneticPr fontId="76" type="noConversion"/>
  </si>
  <si>
    <t>分子生物学</t>
    <phoneticPr fontId="76" type="noConversion"/>
  </si>
  <si>
    <r>
      <rPr>
        <b/>
        <sz val="10"/>
        <color theme="1"/>
        <rFont val="宋体"/>
        <family val="3"/>
        <charset val="134"/>
      </rPr>
      <t>淋巴瘤：</t>
    </r>
    <r>
      <rPr>
        <sz val="10"/>
        <color theme="1"/>
        <rFont val="宋体"/>
        <family val="3"/>
        <charset val="134"/>
      </rPr>
      <t xml:space="preserve">1）5-10uM FFPE ≥ 15张； 2）口腔拭子
</t>
    </r>
    <r>
      <rPr>
        <b/>
        <sz val="10"/>
        <color theme="1"/>
        <rFont val="宋体"/>
        <family val="3"/>
        <charset val="134"/>
      </rPr>
      <t>其他血液肿瘤：</t>
    </r>
    <r>
      <rPr>
        <sz val="10"/>
        <color theme="1"/>
        <rFont val="宋体"/>
        <family val="3"/>
        <charset val="134"/>
      </rPr>
      <t xml:space="preserve"> 1）外周血3mL（EDTA抗凝管）； 2）外周血/骨髓2.5mL（PAXgene Blood RNA采血管）；    3）口腔拭子</t>
    </r>
  </si>
  <si>
    <r>
      <rPr>
        <b/>
        <sz val="10"/>
        <color theme="1"/>
        <rFont val="宋体"/>
        <family val="3"/>
        <charset val="134"/>
      </rPr>
      <t>淋巴瘤：</t>
    </r>
    <r>
      <rPr>
        <sz val="10"/>
        <color theme="1"/>
        <rFont val="宋体"/>
        <family val="3"/>
        <charset val="134"/>
      </rPr>
      <t xml:space="preserve">1）5-10uM FFPE ≥ 10张；   2）口腔拭子
</t>
    </r>
    <r>
      <rPr>
        <b/>
        <sz val="10"/>
        <color theme="1"/>
        <rFont val="宋体"/>
        <family val="3"/>
        <charset val="134"/>
      </rPr>
      <t xml:space="preserve">其他血液肿瘤： </t>
    </r>
    <r>
      <rPr>
        <sz val="10"/>
        <color theme="1"/>
        <rFont val="宋体"/>
        <family val="3"/>
        <charset val="134"/>
      </rPr>
      <t xml:space="preserve"> 1）外周血/骨髓3mL（EDTA抗凝管）；  2）口腔拭子</t>
    </r>
  </si>
  <si>
    <t>1）肝素钠抗凝骨髓液3-4ml；
2）肝素钠抗凝外周血5ml以上；
3）无大块凝血块；4）4℃运输；白片/蜡块</t>
    <phoneticPr fontId="76" type="noConversion"/>
  </si>
  <si>
    <t>高端体检</t>
    <phoneticPr fontId="76" type="noConversion"/>
  </si>
  <si>
    <r>
      <t>遗传性耳聋致病相关的常见4个耳聋基因15个位点</t>
    </r>
    <r>
      <rPr>
        <sz val="9"/>
        <color theme="1"/>
        <rFont val="宋体"/>
        <family val="3"/>
        <charset val="134"/>
      </rPr>
      <t>(GJB2:35delG、176_191del、235delC、299_300delAT；GJB3:538C&gt;T；SLC26A4:1174A&gt;T、1226G&gt;A、1229C&gt;T、1975G&gt;C、2027T&gt;A、2168A&gt;G、919-2A&gt;G、1707+5G&gt;A；MT-RNR1:1494C&gt;T、1555A&gt;G)。</t>
    </r>
  </si>
  <si>
    <r>
      <t>遗传性耳聋致病相关的常见4个耳聋基因20个位点</t>
    </r>
    <r>
      <rPr>
        <sz val="9"/>
        <color theme="1"/>
        <rFont val="宋体"/>
        <family val="3"/>
        <charset val="134"/>
      </rPr>
      <t>(GJB2:35delG、167delT、176_191del、235delC、299_300delAT；GJB3:538C&gt;T、547G&gt;A；SLC26A4:281C&gt;T、589G&gt;A、1174A&gt;T、1226G&gt;A、1229C&gt;T、1975G&gt;C、2027T&gt;A、2162C&gt;T、2168A&gt;G、919-2A&gt;G、1707+5G&gt;A；MT-RNR1:1494C&gt;T、1555A&gt;G)。</t>
    </r>
  </si>
  <si>
    <t>常见15种遗传病携带者热点筛查</t>
  </si>
  <si>
    <t>疑难病理读片会诊</t>
    <phoneticPr fontId="85" type="noConversion"/>
  </si>
  <si>
    <t>具有高级职称病理医生会诊（不包括加做免疫组化及特殊染色）</t>
    <phoneticPr fontId="85" type="noConversion"/>
  </si>
  <si>
    <t>HE切片及已经完成的免疫组化及特殊染色片</t>
    <phoneticPr fontId="85" type="noConversion"/>
  </si>
  <si>
    <t>AADC0001</t>
    <phoneticPr fontId="85" type="noConversion"/>
  </si>
  <si>
    <t>例</t>
    <phoneticPr fontId="85" type="noConversion"/>
  </si>
  <si>
    <t>以5张切片为基价每增加一张加收不超过10%</t>
    <phoneticPr fontId="85" type="noConversion"/>
  </si>
  <si>
    <t>3-5个工作日</t>
    <phoneticPr fontId="85" type="noConversion"/>
  </si>
  <si>
    <t>普通病理读片会诊</t>
    <phoneticPr fontId="85" type="noConversion"/>
  </si>
  <si>
    <t>具有主治职称病理医生会诊（不包括加做免疫组化及特殊染色）</t>
    <phoneticPr fontId="85" type="noConversion"/>
  </si>
  <si>
    <t>细针穿刺细胞学检查与诊断</t>
    <phoneticPr fontId="85" type="noConversion"/>
  </si>
  <si>
    <t>体表肿物及各种实质脏器经细针穿刺获得的样本进行涂片，固定，染色，封片，光学显微镜下观察诊断，并由医师签发报告</t>
    <phoneticPr fontId="85" type="noConversion"/>
  </si>
  <si>
    <t>穿刺后涂片</t>
    <phoneticPr fontId="85" type="noConversion"/>
  </si>
  <si>
    <t>BBAA0001</t>
    <phoneticPr fontId="85" type="noConversion"/>
  </si>
  <si>
    <t>以1张切片为基价每增加1张加收不超过20</t>
    <phoneticPr fontId="85" type="noConversion"/>
  </si>
  <si>
    <t>妇科脱落细胞学检查与诊断</t>
    <phoneticPr fontId="85" type="noConversion"/>
  </si>
  <si>
    <t>妇科标本涂片，由技师筛选涂片，由医师复诊后签发诊断报告。</t>
    <phoneticPr fontId="85" type="noConversion"/>
  </si>
  <si>
    <t>妇科取材涂片</t>
    <phoneticPr fontId="85" type="noConversion"/>
  </si>
  <si>
    <t>非妇科标本，含痰、乳腺溢液、窥镜刷片、食管或胃拉网涂片、其它体液和灌洗液如胸水、腹水、尿液、心包液、脑脊液、精液、唾液、龈沟液经离心，涂片诊断并发出报告</t>
    <phoneticPr fontId="85" type="noConversion"/>
  </si>
  <si>
    <t>非妇科涂片或者穿刺标本</t>
    <phoneticPr fontId="85" type="noConversion"/>
  </si>
  <si>
    <t>体表肿物及各种实质脏器经细针穿刺获得的样本进行经膜式液基制片机或沉淀离心液基制片机制片、诊断发出报告</t>
    <phoneticPr fontId="85" type="noConversion"/>
  </si>
  <si>
    <t>细针穿刺液基制片标本</t>
    <phoneticPr fontId="85" type="noConversion"/>
  </si>
  <si>
    <t>将含有标本的保存液，经膜式液基制片机或沉淀离心液基制片机制片、诊断发出报告</t>
    <phoneticPr fontId="85" type="noConversion"/>
  </si>
  <si>
    <t>妇科液基制片标本</t>
    <phoneticPr fontId="85" type="noConversion"/>
  </si>
  <si>
    <t>非妇科液基制片</t>
    <phoneticPr fontId="85" type="noConversion"/>
  </si>
  <si>
    <t>穿刺技术采集的各种组织、器官的标本，经过甲醛固定，取材、制片、诊断发出报告</t>
    <phoneticPr fontId="85" type="noConversion"/>
  </si>
  <si>
    <t>组织穿刺及活检组织</t>
    <phoneticPr fontId="85" type="noConversion"/>
  </si>
  <si>
    <t>由活检钳采集的各种组织、器官的标本，经过甲醛固定，取材、制片、诊断发出报告</t>
    <phoneticPr fontId="85" type="noConversion"/>
  </si>
  <si>
    <t>手术方式获得的各种组织、器官的标本，经过甲醛固定，取材、制片、诊断发出报告理学诊断。</t>
    <phoneticPr fontId="85" type="noConversion"/>
  </si>
  <si>
    <t>手术标本</t>
    <phoneticPr fontId="85" type="noConversion"/>
  </si>
  <si>
    <t>手术切除的方式获得的牙齿或骨骼标本，经过甲醛固定，取材、制片、诊断发出报告理学诊断。</t>
    <phoneticPr fontId="85" type="noConversion"/>
  </si>
  <si>
    <t>脱钙组织标本</t>
    <phoneticPr fontId="85" type="noConversion"/>
  </si>
  <si>
    <t>5-10个工作日</t>
    <phoneticPr fontId="85" type="noConversion"/>
  </si>
  <si>
    <t>手术切除的方式获得的上下肢肢体或指、趾标本，经过甲醛固定，取材、制片、诊断发出报告理学诊断。</t>
    <phoneticPr fontId="85" type="noConversion"/>
  </si>
  <si>
    <t>截肢标本</t>
    <phoneticPr fontId="85" type="noConversion"/>
  </si>
  <si>
    <t>特殊染色及诊断</t>
    <phoneticPr fontId="85" type="noConversion"/>
  </si>
  <si>
    <t>指除苏木素-伊红(HE)和巴氏以外的组织化学染色。</t>
    <phoneticPr fontId="85" type="noConversion"/>
  </si>
  <si>
    <t>组织标本、蜡块及白片</t>
    <phoneticPr fontId="85" type="noConversion"/>
  </si>
  <si>
    <t>免疫组织化学染色及诊断</t>
    <phoneticPr fontId="85" type="noConversion"/>
  </si>
  <si>
    <t>细胞蜡块制作</t>
    <phoneticPr fontId="85" type="noConversion"/>
  </si>
  <si>
    <t>痰、乳腺溢液、其它体液和灌洗液如胸水、腹水、尿液、心包液、脑脊液、精液、唾液、龈沟液经离心，取沉淀组织经固定、脱水，包埋，制作形成细胞蜡块，供后续工作使用。含上述技术过程中所产生的废液、废物的处理。</t>
    <phoneticPr fontId="85" type="noConversion"/>
  </si>
  <si>
    <t>送检穿刺抽取液</t>
    <phoneticPr fontId="85" type="noConversion"/>
  </si>
  <si>
    <t>每蜡块</t>
    <phoneticPr fontId="85" type="noConversion"/>
  </si>
  <si>
    <t>院外会诊复制片</t>
    <phoneticPr fontId="85" type="noConversion"/>
  </si>
  <si>
    <t>从原石蜡块制作供院外会诊的普通染色(苏木素-伊红(HE)染色)，不染色的切片，涂胶切片或组织膜片(不超过50微米厚)。</t>
    <phoneticPr fontId="85" type="noConversion"/>
  </si>
  <si>
    <t>组织蜡块切片</t>
    <phoneticPr fontId="85" type="noConversion"/>
  </si>
  <si>
    <t>每张</t>
    <phoneticPr fontId="85" type="noConversion"/>
  </si>
  <si>
    <t>1个工作日</t>
    <phoneticPr fontId="85" type="noConversion"/>
  </si>
  <si>
    <t>穿刺液脱落细胞检查</t>
    <phoneticPr fontId="85" type="noConversion"/>
  </si>
  <si>
    <t>BBAC0001</t>
    <phoneticPr fontId="85" type="noConversion"/>
  </si>
  <si>
    <t>指唾液、龈沟液、口腔粘液等脱落细胞</t>
    <phoneticPr fontId="85" type="noConversion"/>
  </si>
  <si>
    <t>妇科细胞学检验</t>
    <phoneticPr fontId="85" type="noConversion"/>
  </si>
  <si>
    <t>BBAB0001</t>
    <phoneticPr fontId="85" type="noConversion"/>
  </si>
  <si>
    <t>妇科液基细胞学检查</t>
    <phoneticPr fontId="85" type="noConversion"/>
  </si>
  <si>
    <t>妇科（指细胞病理学检查中使用的特殊膜式细胞采集方法）</t>
    <phoneticPr fontId="85" type="noConversion"/>
  </si>
  <si>
    <t>BBAE0001</t>
    <phoneticPr fontId="85" type="noConversion"/>
  </si>
  <si>
    <t>非妇科液基细胞学检查</t>
    <phoneticPr fontId="85" type="noConversion"/>
  </si>
  <si>
    <t>BBAD0001</t>
    <phoneticPr fontId="85" type="noConversion"/>
  </si>
  <si>
    <t>穿刺组织标本病理诊断</t>
    <phoneticPr fontId="85" type="noConversion"/>
  </si>
  <si>
    <t>BCAA0001</t>
    <phoneticPr fontId="85" type="noConversion"/>
  </si>
  <si>
    <t>两个部位为基准每增加1个部位，加收30元</t>
    <phoneticPr fontId="85" type="noConversion"/>
  </si>
  <si>
    <t>3-5个工作日，疑难病例需要延长1-2天，结核标本需固定1周后取材诊断，骨组织需脱钙1周后取材诊断</t>
    <phoneticPr fontId="85" type="noConversion"/>
  </si>
  <si>
    <t xml:space="preserve">活检组织病理诊断
</t>
    <phoneticPr fontId="85" type="noConversion"/>
  </si>
  <si>
    <t>包括各种活检钳采集的组织</t>
    <phoneticPr fontId="85" type="noConversion"/>
  </si>
  <si>
    <t>10%中性（缓冲）福尔马林固定</t>
    <phoneticPr fontId="85" type="noConversion"/>
  </si>
  <si>
    <t>BCAB0001</t>
    <phoneticPr fontId="85" type="noConversion"/>
  </si>
  <si>
    <t>两个部位为基准每增加1个部位，加收30元（增加2各部位）</t>
    <phoneticPr fontId="85" type="noConversion"/>
  </si>
  <si>
    <t>手术标本病理诊断</t>
    <phoneticPr fontId="85" type="noConversion"/>
  </si>
  <si>
    <t>BCAD0001</t>
    <phoneticPr fontId="85" type="noConversion"/>
  </si>
  <si>
    <t>两个部位为基准每增加1个部位，加收50元</t>
    <phoneticPr fontId="85" type="noConversion"/>
  </si>
  <si>
    <t>手术标本组织病理诊断</t>
    <phoneticPr fontId="85" type="noConversion"/>
  </si>
  <si>
    <t>两个蜡块为基准每增加1个部位，加收50元</t>
    <phoneticPr fontId="85" type="noConversion"/>
  </si>
  <si>
    <t xml:space="preserve">宫颈LEEP术或锥切
</t>
    <phoneticPr fontId="85" type="noConversion"/>
  </si>
  <si>
    <t>至少做4个蜡块</t>
    <phoneticPr fontId="85" type="noConversion"/>
  </si>
  <si>
    <t>至少做9个蜡块</t>
    <phoneticPr fontId="85" type="noConversion"/>
  </si>
  <si>
    <t>至少做10个蜡块</t>
    <phoneticPr fontId="85" type="noConversion"/>
  </si>
  <si>
    <t>至少做12个蜡块</t>
    <phoneticPr fontId="85" type="noConversion"/>
  </si>
  <si>
    <t>至少做16个蜡块</t>
    <phoneticPr fontId="85" type="noConversion"/>
  </si>
  <si>
    <t>至少做3个蜡块</t>
    <phoneticPr fontId="85" type="noConversion"/>
  </si>
  <si>
    <t>至少做6个蜡块</t>
    <phoneticPr fontId="85" type="noConversion"/>
  </si>
  <si>
    <t>基准价</t>
    <phoneticPr fontId="85" type="noConversion"/>
  </si>
  <si>
    <t>至少做8个蜡块</t>
    <phoneticPr fontId="85" type="noConversion"/>
  </si>
  <si>
    <t>至少做5个蜡块</t>
    <phoneticPr fontId="85" type="noConversion"/>
  </si>
  <si>
    <t>BCAE0003</t>
    <phoneticPr fontId="85" type="noConversion"/>
  </si>
  <si>
    <t>至少做20个蜡块</t>
    <phoneticPr fontId="85" type="noConversion"/>
  </si>
  <si>
    <t>BEAA0001</t>
    <phoneticPr fontId="85" type="noConversion"/>
  </si>
  <si>
    <t>每蜡块每项</t>
    <phoneticPr fontId="85" type="noConversion"/>
  </si>
  <si>
    <t>BEBA0001</t>
    <phoneticPr fontId="85" type="noConversion"/>
  </si>
  <si>
    <t>BEAB0001、BEBA0001</t>
    <phoneticPr fontId="85" type="noConversion"/>
  </si>
  <si>
    <r>
      <rPr>
        <sz val="10"/>
        <color indexed="8"/>
        <rFont val="宋体"/>
        <family val="3"/>
        <charset val="134"/>
      </rPr>
      <t>两个蜡块为基准每增加</t>
    </r>
    <r>
      <rPr>
        <sz val="10"/>
        <color indexed="8"/>
        <rFont val="Times New Roman"/>
        <family val="1"/>
      </rPr>
      <t>1</t>
    </r>
    <r>
      <rPr>
        <sz val="10"/>
        <color indexed="8"/>
        <rFont val="宋体"/>
        <family val="3"/>
        <charset val="134"/>
      </rPr>
      <t>个部位，加收</t>
    </r>
    <r>
      <rPr>
        <sz val="10"/>
        <color indexed="8"/>
        <rFont val="Times New Roman"/>
        <family val="1"/>
      </rPr>
      <t>30</t>
    </r>
    <r>
      <rPr>
        <sz val="10"/>
        <color indexed="8"/>
        <rFont val="宋体"/>
        <family val="3"/>
        <charset val="134"/>
      </rPr>
      <t>元；每蜡块每项</t>
    </r>
    <phoneticPr fontId="85" type="noConversion"/>
  </si>
  <si>
    <r>
      <t>肾穿刺病理诊断
（光镜+荧光</t>
    </r>
    <r>
      <rPr>
        <b/>
        <sz val="10"/>
        <rFont val="宋体"/>
        <family val="3"/>
        <charset val="134"/>
      </rPr>
      <t>+电镜</t>
    </r>
    <r>
      <rPr>
        <b/>
        <sz val="10"/>
        <rFont val="宋体"/>
        <family val="3"/>
        <charset val="134"/>
      </rPr>
      <t>）</t>
    </r>
  </si>
  <si>
    <t>BCAA0001   BEBB0001*3   BFAA0001</t>
    <phoneticPr fontId="85" type="noConversion"/>
  </si>
  <si>
    <r>
      <t>1</t>
    </r>
    <r>
      <rPr>
        <sz val="10"/>
        <color indexed="8"/>
        <rFont val="宋体"/>
        <family val="3"/>
        <charset val="134"/>
      </rPr>
      <t>0个工作日周六日顺延</t>
    </r>
  </si>
  <si>
    <t>收费编码</t>
    <phoneticPr fontId="7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</si>
</sst>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6" formatCode="0.00_);[Red]\(0.00\)"/>
    <numFmt numFmtId="177" formatCode="0.00_ "/>
    <numFmt numFmtId="178" formatCode="0_ "/>
  </numFmts>
  <fonts count="86">
    <font>
      <sz val="11"/>
      <color theme="1"/>
      <name val="等线"/>
      <charset val="134"/>
      <scheme val="minor"/>
    </font>
    <font>
      <sz val="10"/>
      <color theme="1"/>
      <name val="宋体"/>
      <family val="3"/>
      <charset val="134"/>
    </font>
    <font>
      <sz val="11"/>
      <color theme="1"/>
      <name val="宋体"/>
      <family val="3"/>
      <charset val="134"/>
    </font>
    <font>
      <b/>
      <sz val="10"/>
      <name val="宋体"/>
      <family val="3"/>
      <charset val="134"/>
    </font>
    <font>
      <sz val="10"/>
      <color rgb="FF000000"/>
      <name val="宋体"/>
      <family val="3"/>
      <charset val="134"/>
    </font>
    <font>
      <sz val="10"/>
      <name val="宋体"/>
      <family val="3"/>
      <charset val="134"/>
    </font>
    <font>
      <b/>
      <sz val="14"/>
      <color indexed="8"/>
      <name val="宋体"/>
      <family val="3"/>
      <charset val="134"/>
    </font>
    <font>
      <b/>
      <sz val="10"/>
      <color rgb="FF000000"/>
      <name val="宋体"/>
      <family val="3"/>
      <charset val="134"/>
    </font>
    <font>
      <sz val="10"/>
      <color indexed="8"/>
      <name val="宋体"/>
      <family val="3"/>
      <charset val="134"/>
    </font>
    <font>
      <b/>
      <sz val="10"/>
      <color indexed="8"/>
      <name val="宋体"/>
      <family val="3"/>
      <charset val="134"/>
    </font>
    <font>
      <b/>
      <sz val="10"/>
      <color indexed="8"/>
      <name val="Arial"/>
      <family val="2"/>
    </font>
    <font>
      <sz val="10"/>
      <color indexed="8"/>
      <name val="Arial"/>
      <family val="2"/>
    </font>
    <font>
      <sz val="10"/>
      <color indexed="8"/>
      <name val="等线"/>
      <family val="3"/>
      <charset val="134"/>
      <scheme val="minor"/>
    </font>
    <font>
      <sz val="10"/>
      <color rgb="FF000000"/>
      <name val="方正书宋_GBK"/>
      <charset val="134"/>
    </font>
    <font>
      <sz val="10"/>
      <color rgb="FF000000"/>
      <name val="Arial"/>
      <family val="2"/>
    </font>
    <font>
      <b/>
      <sz val="10"/>
      <color rgb="FF000000"/>
      <name val="Arial"/>
      <family val="2"/>
    </font>
    <font>
      <sz val="12"/>
      <name val="宋体"/>
      <family val="3"/>
      <charset val="134"/>
    </font>
    <font>
      <sz val="10"/>
      <name val="Arial"/>
      <family val="2"/>
    </font>
    <font>
      <b/>
      <sz val="10"/>
      <color theme="1"/>
      <name val="宋体"/>
      <family val="3"/>
      <charset val="134"/>
    </font>
    <font>
      <sz val="10"/>
      <color theme="1"/>
      <name val="Arial"/>
      <family val="2"/>
    </font>
    <font>
      <sz val="14"/>
      <name val="宋体"/>
      <family val="3"/>
      <charset val="134"/>
    </font>
    <font>
      <sz val="10"/>
      <color theme="1"/>
      <name val="宋体"/>
      <family val="3"/>
      <charset val="134"/>
    </font>
    <font>
      <sz val="11"/>
      <name val="等线"/>
      <family val="3"/>
      <charset val="134"/>
      <scheme val="minor"/>
    </font>
    <font>
      <sz val="10"/>
      <color theme="1" tint="4.9989318521683403E-2"/>
      <name val="宋体"/>
      <family val="3"/>
      <charset val="134"/>
    </font>
    <font>
      <sz val="9"/>
      <color theme="1"/>
      <name val="微软雅黑"/>
      <family val="2"/>
      <charset val="134"/>
    </font>
    <font>
      <sz val="10"/>
      <color theme="1"/>
      <name val="微软雅黑"/>
      <family val="2"/>
      <charset val="134"/>
    </font>
    <font>
      <b/>
      <sz val="14"/>
      <name val="宋体"/>
      <family val="3"/>
      <charset val="134"/>
    </font>
    <font>
      <sz val="9"/>
      <name val="宋体"/>
      <family val="3"/>
      <charset val="134"/>
    </font>
    <font>
      <sz val="9"/>
      <color theme="1" tint="4.9989318521683403E-2"/>
      <name val="宋体"/>
      <family val="3"/>
      <charset val="134"/>
    </font>
    <font>
      <sz val="9"/>
      <color theme="1"/>
      <name val="宋体"/>
      <family val="3"/>
      <charset val="134"/>
    </font>
    <font>
      <sz val="10"/>
      <name val="宋体"/>
      <family val="3"/>
      <charset val="134"/>
    </font>
    <font>
      <sz val="10"/>
      <color theme="1" tint="4.9989318521683403E-2"/>
      <name val="微软雅黑"/>
      <family val="2"/>
      <charset val="134"/>
    </font>
    <font>
      <sz val="11"/>
      <color theme="1"/>
      <name val="微软雅黑"/>
      <family val="2"/>
      <charset val="134"/>
    </font>
    <font>
      <sz val="14"/>
      <color theme="1" tint="4.9989318521683403E-2"/>
      <name val="宋体"/>
      <family val="3"/>
      <charset val="134"/>
    </font>
    <font>
      <b/>
      <sz val="10"/>
      <color theme="1" tint="4.9989318521683403E-2"/>
      <name val="宋体"/>
      <family val="3"/>
      <charset val="134"/>
    </font>
    <font>
      <sz val="10"/>
      <name val="微软雅黑"/>
      <family val="2"/>
      <charset val="134"/>
    </font>
    <font>
      <sz val="9"/>
      <color theme="1"/>
      <name val="等线"/>
      <family val="3"/>
      <charset val="134"/>
      <scheme val="minor"/>
    </font>
    <font>
      <sz val="14"/>
      <color theme="1"/>
      <name val="宋体"/>
      <family val="3"/>
      <charset val="134"/>
    </font>
    <font>
      <b/>
      <sz val="11"/>
      <name val="宋体"/>
      <family val="3"/>
      <charset val="134"/>
    </font>
    <font>
      <sz val="9"/>
      <color theme="1" tint="4.9989318521683403E-2"/>
      <name val="等线"/>
      <family val="3"/>
      <charset val="134"/>
      <scheme val="minor"/>
    </font>
    <font>
      <sz val="9"/>
      <name val="华文细黑"/>
      <family val="3"/>
      <charset val="134"/>
    </font>
    <font>
      <sz val="9"/>
      <color theme="1"/>
      <name val="华文细黑"/>
      <family val="3"/>
      <charset val="134"/>
    </font>
    <font>
      <sz val="9"/>
      <name val="微软雅黑"/>
      <family val="2"/>
      <charset val="134"/>
    </font>
    <font>
      <sz val="10"/>
      <color rgb="FF333333"/>
      <name val="宋体"/>
      <family val="3"/>
      <charset val="134"/>
    </font>
    <font>
      <sz val="8"/>
      <name val="微软雅黑"/>
      <family val="2"/>
      <charset val="134"/>
    </font>
    <font>
      <sz val="10"/>
      <color theme="1"/>
      <name val="等线"/>
      <family val="3"/>
      <charset val="134"/>
      <scheme val="minor"/>
    </font>
    <font>
      <sz val="10"/>
      <name val="等线"/>
      <family val="3"/>
      <charset val="134"/>
      <scheme val="minor"/>
    </font>
    <font>
      <sz val="12"/>
      <color theme="1"/>
      <name val="等线"/>
      <family val="3"/>
      <charset val="134"/>
      <scheme val="minor"/>
    </font>
    <font>
      <sz val="14"/>
      <name val="等线"/>
      <family val="3"/>
      <charset val="134"/>
      <scheme val="minor"/>
    </font>
    <font>
      <b/>
      <sz val="9"/>
      <name val="宋体"/>
      <family val="3"/>
      <charset val="134"/>
    </font>
    <font>
      <sz val="9"/>
      <color indexed="8"/>
      <name val="宋体"/>
      <family val="3"/>
      <charset val="134"/>
    </font>
    <font>
      <sz val="14"/>
      <color theme="1"/>
      <name val="等线"/>
      <family val="3"/>
      <charset val="134"/>
      <scheme val="minor"/>
    </font>
    <font>
      <sz val="11"/>
      <color rgb="FFFF0000"/>
      <name val="等线"/>
      <family val="3"/>
      <charset val="134"/>
      <scheme val="minor"/>
    </font>
    <font>
      <sz val="10"/>
      <color theme="1"/>
      <name val="SimSun"/>
      <charset val="134"/>
    </font>
    <font>
      <vertAlign val="superscript"/>
      <sz val="10"/>
      <name val="宋体"/>
      <family val="3"/>
      <charset val="134"/>
    </font>
    <font>
      <b/>
      <sz val="12"/>
      <name val="宋体"/>
      <family val="3"/>
      <charset val="134"/>
    </font>
    <font>
      <b/>
      <sz val="10"/>
      <color indexed="8"/>
      <name val="Times New Roman"/>
      <family val="1"/>
    </font>
    <font>
      <sz val="10"/>
      <color indexed="8"/>
      <name val="Times New Roman"/>
      <family val="1"/>
    </font>
    <font>
      <b/>
      <sz val="10"/>
      <name val="Times New Roman"/>
      <family val="1"/>
    </font>
    <font>
      <sz val="11"/>
      <color indexed="8"/>
      <name val="宋体"/>
      <family val="3"/>
      <charset val="134"/>
    </font>
    <font>
      <sz val="11"/>
      <color indexed="8"/>
      <name val="等线"/>
      <family val="3"/>
      <charset val="134"/>
    </font>
    <font>
      <sz val="12"/>
      <name val="Courier"/>
      <family val="3"/>
    </font>
    <font>
      <sz val="12"/>
      <color indexed="8"/>
      <name val="宋体"/>
      <family val="3"/>
      <charset val="134"/>
    </font>
    <font>
      <b/>
      <sz val="10"/>
      <name val="Arial"/>
      <family val="2"/>
    </font>
    <font>
      <sz val="10"/>
      <color indexed="8"/>
      <name val="宋体"/>
      <family val="3"/>
      <charset val="134"/>
    </font>
    <font>
      <sz val="10"/>
      <color rgb="FF000000"/>
      <name val="宋体"/>
      <family val="3"/>
      <charset val="134"/>
    </font>
    <font>
      <b/>
      <sz val="10"/>
      <color rgb="FF000000"/>
      <name val="方正书宋_GBK"/>
      <charset val="134"/>
    </font>
    <font>
      <b/>
      <sz val="10"/>
      <name val="宋体"/>
      <family val="3"/>
      <charset val="134"/>
    </font>
    <font>
      <vertAlign val="subscript"/>
      <sz val="10"/>
      <name val="宋体"/>
      <family val="3"/>
      <charset val="134"/>
    </font>
    <font>
      <vertAlign val="superscript"/>
      <sz val="9"/>
      <name val="宋体"/>
      <family val="3"/>
      <charset val="134"/>
    </font>
    <font>
      <vertAlign val="subscript"/>
      <sz val="10"/>
      <color indexed="8"/>
      <name val="宋体"/>
      <family val="3"/>
      <charset val="134"/>
    </font>
    <font>
      <sz val="8"/>
      <name val="宋体"/>
      <family val="3"/>
      <charset val="134"/>
    </font>
    <font>
      <vertAlign val="subscript"/>
      <sz val="10"/>
      <color rgb="FF000000"/>
      <name val="宋体"/>
      <family val="3"/>
      <charset val="134"/>
    </font>
    <font>
      <sz val="8"/>
      <color indexed="8"/>
      <name val="宋体"/>
      <family val="3"/>
      <charset val="134"/>
    </font>
    <font>
      <sz val="8"/>
      <color theme="1"/>
      <name val="宋体"/>
      <family val="3"/>
      <charset val="134"/>
    </font>
    <font>
      <sz val="11"/>
      <color theme="1"/>
      <name val="等线"/>
      <family val="3"/>
      <charset val="134"/>
      <scheme val="minor"/>
    </font>
    <font>
      <sz val="9"/>
      <name val="等线"/>
      <family val="3"/>
      <charset val="134"/>
      <scheme val="minor"/>
    </font>
    <font>
      <sz val="11"/>
      <color theme="1"/>
      <name val="宋体"/>
      <family val="3"/>
      <charset val="134"/>
    </font>
    <font>
      <sz val="10"/>
      <color theme="1"/>
      <name val="Calibri"/>
      <family val="2"/>
    </font>
    <font>
      <sz val="10"/>
      <color rgb="FF000000"/>
      <name val="微软雅黑"/>
      <family val="2"/>
      <charset val="134"/>
    </font>
    <font>
      <sz val="11"/>
      <name val="宋体"/>
      <family val="3"/>
      <charset val="134"/>
    </font>
    <font>
      <sz val="16"/>
      <name val="宋体"/>
      <family val="3"/>
      <charset val="134"/>
    </font>
    <font>
      <sz val="16"/>
      <color rgb="FF191F25"/>
      <name val="宋体"/>
      <family val="3"/>
      <charset val="134"/>
    </font>
    <font>
      <b/>
      <sz val="11"/>
      <color theme="1"/>
      <name val="等线"/>
      <family val="2"/>
      <charset val="134"/>
      <scheme val="minor"/>
    </font>
    <font>
      <sz val="11"/>
      <color theme="1"/>
      <name val="等线"/>
      <family val="2"/>
      <charset val="134"/>
      <scheme val="minor"/>
    </font>
    <font>
      <sz val="9"/>
      <name val="等线"/>
      <family val="2"/>
      <charset val="134"/>
      <scheme val="minor"/>
    </font>
  </fonts>
  <fills count="11">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rgb="FFFF0000"/>
        <bgColor indexed="64"/>
      </patternFill>
    </fill>
    <fill>
      <patternFill patternType="solid">
        <fgColor rgb="FF92D050"/>
        <bgColor indexed="64"/>
      </patternFill>
    </fill>
    <fill>
      <patternFill patternType="solid">
        <fgColor theme="0" tint="-0.34998626667073579"/>
        <bgColor indexed="64"/>
      </patternFill>
    </fill>
    <fill>
      <patternFill patternType="solid">
        <fgColor rgb="FFFFC000"/>
        <bgColor indexed="64"/>
      </patternFill>
    </fill>
    <fill>
      <patternFill patternType="solid">
        <fgColor theme="0" tint="-0.249977111117893"/>
        <bgColor indexed="64"/>
      </patternFill>
    </fill>
    <fill>
      <patternFill patternType="solid">
        <fgColor indexed="9"/>
        <bgColor indexed="64"/>
      </patternFill>
    </fill>
    <fill>
      <patternFill patternType="solid">
        <fgColor rgb="FF00B050"/>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auto="1"/>
      </left>
      <right/>
      <top/>
      <bottom/>
      <diagonal/>
    </border>
    <border>
      <left/>
      <right/>
      <top style="thin">
        <color auto="1"/>
      </top>
      <bottom/>
      <diagonal/>
    </border>
    <border>
      <left style="thin">
        <color auto="1"/>
      </left>
      <right/>
      <top style="thin">
        <color auto="1"/>
      </top>
      <bottom/>
      <diagonal/>
    </border>
    <border>
      <left style="thin">
        <color auto="1"/>
      </left>
      <right style="thin">
        <color rgb="FF000000"/>
      </right>
      <top style="thin">
        <color auto="1"/>
      </top>
      <bottom style="thin">
        <color auto="1"/>
      </bottom>
      <diagonal/>
    </border>
    <border>
      <left style="thin">
        <color rgb="FF000000"/>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4"/>
      </left>
      <right style="thin">
        <color auto="1"/>
      </right>
      <top style="thin">
        <color auto="1"/>
      </top>
      <bottom style="thin">
        <color auto="1"/>
      </bottom>
      <diagonal/>
    </border>
    <border>
      <left style="thin">
        <color auto="1"/>
      </left>
      <right style="thin">
        <color auto="1"/>
      </right>
      <top style="thin">
        <color theme="4"/>
      </top>
      <bottom style="thin">
        <color auto="1"/>
      </bottom>
      <diagonal/>
    </border>
  </borders>
  <cellStyleXfs count="24">
    <xf numFmtId="0" fontId="0" fillId="0" borderId="0"/>
    <xf numFmtId="0" fontId="59" fillId="0" borderId="0">
      <alignment vertical="center"/>
    </xf>
    <xf numFmtId="0" fontId="75" fillId="0" borderId="0">
      <alignment vertical="center"/>
    </xf>
    <xf numFmtId="0" fontId="75" fillId="0" borderId="0">
      <alignment vertical="center"/>
    </xf>
    <xf numFmtId="0" fontId="16" fillId="0" borderId="0">
      <alignment vertical="center"/>
    </xf>
    <xf numFmtId="0" fontId="16" fillId="0" borderId="0">
      <alignment vertical="center"/>
    </xf>
    <xf numFmtId="0" fontId="16" fillId="0" borderId="0">
      <alignment vertical="center"/>
    </xf>
    <xf numFmtId="0" fontId="75" fillId="0" borderId="0">
      <alignment vertical="center"/>
    </xf>
    <xf numFmtId="0" fontId="16" fillId="0" borderId="0">
      <alignment vertical="center"/>
    </xf>
    <xf numFmtId="0" fontId="75" fillId="0" borderId="0"/>
    <xf numFmtId="0" fontId="47" fillId="0" borderId="0">
      <alignment vertical="center"/>
    </xf>
    <xf numFmtId="0" fontId="75" fillId="0" borderId="0"/>
    <xf numFmtId="0" fontId="75" fillId="0" borderId="0">
      <alignment vertical="center"/>
    </xf>
    <xf numFmtId="0" fontId="61" fillId="0" borderId="0"/>
    <xf numFmtId="0" fontId="16" fillId="0" borderId="0">
      <alignment vertical="center"/>
    </xf>
    <xf numFmtId="0" fontId="60" fillId="0" borderId="0">
      <alignment vertical="center"/>
    </xf>
    <xf numFmtId="0" fontId="60" fillId="0" borderId="0">
      <alignment vertical="center"/>
    </xf>
    <xf numFmtId="0" fontId="75" fillId="0" borderId="0"/>
    <xf numFmtId="0" fontId="60" fillId="0" borderId="0"/>
    <xf numFmtId="0" fontId="5" fillId="0" borderId="0">
      <alignment vertical="top" wrapText="1"/>
    </xf>
    <xf numFmtId="0" fontId="16" fillId="0" borderId="0"/>
    <xf numFmtId="0" fontId="16" fillId="0" borderId="0">
      <alignment vertical="center"/>
    </xf>
    <xf numFmtId="0" fontId="62" fillId="0" borderId="0">
      <alignment vertical="center"/>
    </xf>
    <xf numFmtId="0" fontId="84" fillId="0" borderId="0">
      <alignment vertical="center"/>
    </xf>
  </cellStyleXfs>
  <cellXfs count="1176">
    <xf numFmtId="0" fontId="0" fillId="0" borderId="0" xfId="0"/>
    <xf numFmtId="0" fontId="3" fillId="3" borderId="1" xfId="5" applyFont="1" applyFill="1" applyBorder="1" applyAlignment="1">
      <alignment horizontal="center" vertical="center" wrapText="1"/>
    </xf>
    <xf numFmtId="0" fontId="1"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5" fillId="0" borderId="1" xfId="5" applyFont="1" applyFill="1" applyBorder="1" applyAlignment="1">
      <alignment horizontal="left" vertical="center" wrapText="1"/>
    </xf>
    <xf numFmtId="0" fontId="75" fillId="0" borderId="0" xfId="9" applyFill="1" applyAlignment="1">
      <alignment vertical="center"/>
    </xf>
    <xf numFmtId="0" fontId="75" fillId="0" borderId="0" xfId="9" applyAlignment="1">
      <alignment horizontal="center" vertical="center"/>
    </xf>
    <xf numFmtId="0" fontId="75" fillId="0" borderId="0" xfId="9" applyAlignment="1">
      <alignment vertical="center" wrapText="1"/>
    </xf>
    <xf numFmtId="0" fontId="75" fillId="0" borderId="0" xfId="9" applyAlignment="1">
      <alignment vertical="center"/>
    </xf>
    <xf numFmtId="0" fontId="7" fillId="0" borderId="1" xfId="14" applyFont="1" applyFill="1" applyBorder="1" applyAlignment="1">
      <alignment horizontal="center" vertical="center" wrapText="1"/>
    </xf>
    <xf numFmtId="0" fontId="8" fillId="0" borderId="1" xfId="14" applyFont="1" applyFill="1" applyBorder="1" applyAlignment="1">
      <alignment horizontal="left" vertical="center" wrapText="1"/>
    </xf>
    <xf numFmtId="0" fontId="4" fillId="0" borderId="2" xfId="14" applyFont="1" applyFill="1" applyBorder="1" applyAlignment="1">
      <alignment horizontal="center" vertical="center" wrapText="1"/>
    </xf>
    <xf numFmtId="0" fontId="8" fillId="0" borderId="1" xfId="14" applyFont="1" applyFill="1" applyBorder="1" applyAlignment="1">
      <alignment vertical="center" wrapText="1"/>
    </xf>
    <xf numFmtId="177" fontId="8" fillId="0" borderId="1" xfId="14" applyNumberFormat="1" applyFont="1" applyFill="1" applyBorder="1" applyAlignment="1">
      <alignment horizontal="center" vertical="center" wrapText="1"/>
    </xf>
    <xf numFmtId="0" fontId="1" fillId="0" borderId="1" xfId="9" applyFont="1" applyFill="1" applyBorder="1" applyAlignment="1">
      <alignment vertical="center" wrapText="1"/>
    </xf>
    <xf numFmtId="0" fontId="9" fillId="0" borderId="1" xfId="14" applyFont="1" applyFill="1" applyBorder="1" applyAlignment="1">
      <alignment horizontal="center" vertical="center" wrapText="1"/>
    </xf>
    <xf numFmtId="0" fontId="11" fillId="0" borderId="1" xfId="14" applyFont="1" applyFill="1" applyBorder="1" applyAlignment="1">
      <alignment horizontal="left" vertical="center" wrapText="1"/>
    </xf>
    <xf numFmtId="0" fontId="11" fillId="0" borderId="1" xfId="14" applyFont="1" applyFill="1" applyBorder="1" applyAlignment="1">
      <alignment vertical="center" wrapText="1"/>
    </xf>
    <xf numFmtId="0" fontId="13" fillId="0" borderId="1" xfId="14" applyFont="1" applyFill="1" applyBorder="1" applyAlignment="1">
      <alignment horizontal="left" vertical="center" wrapText="1"/>
    </xf>
    <xf numFmtId="0" fontId="13" fillId="0" borderId="1" xfId="14" applyFont="1" applyFill="1" applyBorder="1" applyAlignment="1">
      <alignment vertical="center" wrapText="1"/>
    </xf>
    <xf numFmtId="0" fontId="4" fillId="0" borderId="1" xfId="14" applyFont="1" applyFill="1" applyBorder="1" applyAlignment="1">
      <alignment horizontal="left" vertical="center" wrapText="1"/>
    </xf>
    <xf numFmtId="0" fontId="14" fillId="0" borderId="2" xfId="14" applyFont="1" applyFill="1" applyBorder="1" applyAlignment="1">
      <alignment horizontal="center" vertical="center" wrapText="1"/>
    </xf>
    <xf numFmtId="177" fontId="8" fillId="0" borderId="1" xfId="14" applyNumberFormat="1" applyFont="1" applyFill="1" applyBorder="1" applyAlignment="1">
      <alignment vertical="center" wrapText="1"/>
    </xf>
    <xf numFmtId="0" fontId="15" fillId="0" borderId="1" xfId="14" applyFont="1" applyFill="1" applyBorder="1" applyAlignment="1">
      <alignment horizontal="center" vertical="center" wrapText="1"/>
    </xf>
    <xf numFmtId="0" fontId="16" fillId="0" borderId="0" xfId="14" applyFill="1">
      <alignment vertical="center"/>
    </xf>
    <xf numFmtId="0" fontId="9" fillId="0" borderId="2" xfId="14" applyFont="1" applyFill="1" applyBorder="1" applyAlignment="1">
      <alignment horizontal="center" vertical="center" wrapText="1"/>
    </xf>
    <xf numFmtId="0" fontId="14" fillId="0" borderId="1" xfId="14" applyFont="1" applyFill="1" applyBorder="1" applyAlignment="1">
      <alignment horizontal="left" vertical="center" wrapText="1"/>
    </xf>
    <xf numFmtId="0" fontId="8" fillId="0" borderId="2" xfId="14" applyFont="1" applyFill="1" applyBorder="1" applyAlignment="1">
      <alignment horizontal="center" vertical="center" wrapText="1"/>
    </xf>
    <xf numFmtId="0" fontId="4" fillId="0" borderId="2" xfId="14" applyFont="1" applyFill="1" applyBorder="1" applyAlignment="1">
      <alignment vertical="center" wrapText="1"/>
    </xf>
    <xf numFmtId="0" fontId="10" fillId="0" borderId="1" xfId="14" applyFont="1" applyFill="1" applyBorder="1" applyAlignment="1">
      <alignment horizontal="center" vertical="center" wrapText="1"/>
    </xf>
    <xf numFmtId="177" fontId="12" fillId="0" borderId="1" xfId="14" applyNumberFormat="1" applyFont="1" applyFill="1" applyBorder="1" applyAlignment="1">
      <alignment vertical="center" wrapText="1"/>
    </xf>
    <xf numFmtId="0" fontId="7" fillId="0" borderId="2" xfId="14" applyFont="1" applyFill="1" applyBorder="1" applyAlignment="1">
      <alignment horizontal="center" vertical="center" wrapText="1"/>
    </xf>
    <xf numFmtId="0" fontId="18" fillId="0" borderId="1" xfId="14" applyFont="1" applyFill="1" applyBorder="1" applyAlignment="1">
      <alignment horizontal="center" vertical="center" wrapText="1"/>
    </xf>
    <xf numFmtId="177" fontId="17" fillId="0" borderId="1" xfId="14" applyNumberFormat="1" applyFont="1" applyFill="1" applyBorder="1" applyAlignment="1">
      <alignment vertical="center" wrapText="1"/>
    </xf>
    <xf numFmtId="0" fontId="1" fillId="0" borderId="1" xfId="14" applyFont="1" applyFill="1" applyBorder="1" applyAlignment="1">
      <alignment vertical="center" wrapText="1"/>
    </xf>
    <xf numFmtId="0" fontId="19" fillId="0" borderId="0" xfId="14" applyFont="1" applyFill="1" applyAlignment="1">
      <alignment horizontal="left" vertical="center"/>
    </xf>
    <xf numFmtId="0" fontId="5" fillId="0" borderId="1" xfId="14" applyFont="1" applyFill="1" applyBorder="1" applyAlignment="1">
      <alignment horizontal="left" vertical="center" wrapText="1"/>
    </xf>
    <xf numFmtId="0" fontId="17" fillId="0" borderId="2" xfId="14" applyFont="1" applyFill="1" applyBorder="1" applyAlignment="1">
      <alignment horizontal="center" vertical="center" wrapText="1"/>
    </xf>
    <xf numFmtId="177" fontId="11" fillId="0" borderId="1" xfId="14" applyNumberFormat="1" applyFont="1" applyFill="1" applyBorder="1" applyAlignment="1">
      <alignment vertical="center" wrapText="1"/>
    </xf>
    <xf numFmtId="0" fontId="13" fillId="0" borderId="2" xfId="14" applyFont="1" applyFill="1" applyBorder="1" applyAlignment="1">
      <alignment vertical="center" wrapText="1"/>
    </xf>
    <xf numFmtId="177" fontId="11" fillId="0" borderId="2" xfId="14" applyNumberFormat="1" applyFont="1" applyFill="1" applyBorder="1" applyAlignment="1">
      <alignment vertical="center" wrapText="1"/>
    </xf>
    <xf numFmtId="0" fontId="17" fillId="0" borderId="1" xfId="14" applyFont="1" applyFill="1" applyBorder="1" applyAlignment="1">
      <alignment horizontal="left" vertical="center" wrapText="1"/>
    </xf>
    <xf numFmtId="0" fontId="5" fillId="0" borderId="1" xfId="9" applyFont="1" applyFill="1" applyBorder="1" applyAlignment="1">
      <alignment horizontal="left" vertical="center" wrapText="1"/>
    </xf>
    <xf numFmtId="0" fontId="11" fillId="0" borderId="1" xfId="14" applyFont="1" applyFill="1" applyBorder="1" applyAlignment="1">
      <alignment horizontal="center" vertical="center" wrapText="1"/>
    </xf>
    <xf numFmtId="0" fontId="8" fillId="0" borderId="1" xfId="14" applyFont="1" applyFill="1" applyBorder="1" applyAlignment="1">
      <alignment horizontal="center" vertical="center" wrapText="1"/>
    </xf>
    <xf numFmtId="0" fontId="1" fillId="0" borderId="0" xfId="2" applyFont="1" applyAlignment="1">
      <alignment horizontal="center" vertical="center" wrapText="1"/>
    </xf>
    <xf numFmtId="0" fontId="3" fillId="6" borderId="1" xfId="22" applyFont="1" applyFill="1" applyBorder="1" applyAlignment="1">
      <alignment horizontal="center" vertical="center" wrapText="1"/>
    </xf>
    <xf numFmtId="0" fontId="1" fillId="0" borderId="1" xfId="2" applyFont="1" applyBorder="1" applyAlignment="1">
      <alignment horizontal="left" vertical="center" wrapText="1"/>
    </xf>
    <xf numFmtId="0" fontId="18" fillId="0" borderId="1" xfId="2" applyFont="1" applyBorder="1" applyAlignment="1">
      <alignment horizontal="left" vertical="center" wrapText="1"/>
    </xf>
    <xf numFmtId="49" fontId="1" fillId="0" borderId="1" xfId="2" applyNumberFormat="1" applyFont="1" applyBorder="1" applyAlignment="1">
      <alignment horizontal="center" vertical="center" wrapText="1"/>
    </xf>
    <xf numFmtId="49" fontId="21" fillId="0" borderId="1" xfId="2" applyNumberFormat="1" applyFont="1" applyFill="1" applyBorder="1" applyAlignment="1">
      <alignment horizontal="center" vertical="center" wrapText="1"/>
    </xf>
    <xf numFmtId="177" fontId="1" fillId="0" borderId="1" xfId="2" applyNumberFormat="1" applyFont="1" applyBorder="1" applyAlignment="1">
      <alignment horizontal="center" vertical="center" wrapText="1"/>
    </xf>
    <xf numFmtId="0" fontId="21" fillId="0" borderId="1" xfId="2" applyFont="1" applyBorder="1" applyAlignment="1">
      <alignment horizontal="left" vertical="center" wrapText="1"/>
    </xf>
    <xf numFmtId="0" fontId="22" fillId="0" borderId="0" xfId="9" applyFont="1" applyFill="1" applyAlignment="1">
      <alignment horizontal="center" vertical="center"/>
    </xf>
    <xf numFmtId="0" fontId="22" fillId="0" borderId="0" xfId="9" applyFont="1" applyAlignment="1">
      <alignment horizontal="center" vertical="center"/>
    </xf>
    <xf numFmtId="0" fontId="75" fillId="0" borderId="0" xfId="9" applyFill="1" applyAlignment="1">
      <alignment horizontal="center" vertical="center" wrapText="1"/>
    </xf>
    <xf numFmtId="0" fontId="75" fillId="2" borderId="0" xfId="9" applyFill="1" applyAlignment="1">
      <alignment horizontal="center" vertical="center" wrapText="1"/>
    </xf>
    <xf numFmtId="0" fontId="75" fillId="0" borderId="0" xfId="9" applyAlignment="1">
      <alignment horizontal="center" vertical="center" wrapText="1"/>
    </xf>
    <xf numFmtId="0" fontId="23" fillId="0" borderId="0" xfId="7" applyFont="1" applyFill="1" applyAlignment="1">
      <alignment horizontal="center" vertical="center" wrapText="1"/>
    </xf>
    <xf numFmtId="0" fontId="75" fillId="0" borderId="0" xfId="9" applyFill="1" applyAlignment="1">
      <alignment horizontal="center" vertical="center"/>
    </xf>
    <xf numFmtId="0" fontId="24" fillId="0" borderId="0" xfId="2" applyFont="1" applyFill="1" applyAlignment="1">
      <alignment horizontal="center" vertical="center" wrapText="1"/>
    </xf>
    <xf numFmtId="0" fontId="24" fillId="0" borderId="0" xfId="2" applyFont="1" applyAlignment="1">
      <alignment horizontal="center" vertical="center" wrapText="1"/>
    </xf>
    <xf numFmtId="0" fontId="3" fillId="6" borderId="1" xfId="9" applyFont="1" applyFill="1" applyBorder="1" applyAlignment="1">
      <alignment horizontal="center" vertical="center" wrapText="1"/>
    </xf>
    <xf numFmtId="0" fontId="3" fillId="6" borderId="1" xfId="7" applyFont="1" applyFill="1" applyBorder="1" applyAlignment="1">
      <alignment horizontal="center" vertical="center" wrapText="1"/>
    </xf>
    <xf numFmtId="49" fontId="5" fillId="0" borderId="1" xfId="9" applyNumberFormat="1" applyFont="1" applyBorder="1" applyAlignment="1">
      <alignment horizontal="center" vertical="center" wrapText="1"/>
    </xf>
    <xf numFmtId="49" fontId="5" fillId="0" borderId="1" xfId="9" applyNumberFormat="1" applyFont="1" applyBorder="1" applyAlignment="1">
      <alignment horizontal="left" vertical="center" wrapText="1"/>
    </xf>
    <xf numFmtId="0" fontId="5" fillId="0" borderId="1" xfId="9" applyFont="1" applyBorder="1" applyAlignment="1">
      <alignment horizontal="left" vertical="center" wrapText="1"/>
    </xf>
    <xf numFmtId="0" fontId="5" fillId="0" borderId="1" xfId="9" applyFont="1" applyBorder="1" applyAlignment="1">
      <alignment horizontal="center" vertical="center" wrapText="1"/>
    </xf>
    <xf numFmtId="176" fontId="5" fillId="0" borderId="1" xfId="9" applyNumberFormat="1" applyFont="1" applyBorder="1" applyAlignment="1">
      <alignment horizontal="center" vertical="center"/>
    </xf>
    <xf numFmtId="0" fontId="27" fillId="0" borderId="1" xfId="7" applyFont="1" applyBorder="1" applyAlignment="1">
      <alignment horizontal="left" vertical="center" wrapText="1"/>
    </xf>
    <xf numFmtId="49" fontId="5" fillId="0" borderId="1" xfId="7" applyNumberFormat="1" applyFont="1" applyBorder="1" applyAlignment="1">
      <alignment horizontal="center" vertical="center" wrapText="1"/>
    </xf>
    <xf numFmtId="0" fontId="27" fillId="0" borderId="1" xfId="7" applyFont="1" applyBorder="1" applyAlignment="1">
      <alignment horizontal="center" vertical="center" wrapText="1"/>
    </xf>
    <xf numFmtId="49" fontId="1" fillId="0" borderId="1" xfId="9" applyNumberFormat="1" applyFont="1" applyBorder="1" applyAlignment="1">
      <alignment horizontal="center" vertical="center" wrapText="1"/>
    </xf>
    <xf numFmtId="0" fontId="28" fillId="0" borderId="1" xfId="7" applyFont="1" applyBorder="1" applyAlignment="1">
      <alignment horizontal="left" vertical="center" wrapText="1"/>
    </xf>
    <xf numFmtId="0" fontId="1" fillId="0" borderId="1" xfId="9" applyFont="1" applyBorder="1" applyAlignment="1">
      <alignment horizontal="left" vertical="center" wrapText="1"/>
    </xf>
    <xf numFmtId="49" fontId="23" fillId="0" borderId="1" xfId="7" applyNumberFormat="1" applyFont="1" applyBorder="1" applyAlignment="1">
      <alignment horizontal="center" vertical="center" wrapText="1"/>
    </xf>
    <xf numFmtId="0" fontId="28" fillId="0" borderId="1" xfId="7" applyFont="1" applyBorder="1" applyAlignment="1">
      <alignment horizontal="center" vertical="center" wrapText="1"/>
    </xf>
    <xf numFmtId="0" fontId="1" fillId="0" borderId="1" xfId="9" applyFont="1" applyBorder="1" applyAlignment="1">
      <alignment horizontal="center" vertical="center" wrapText="1"/>
    </xf>
    <xf numFmtId="0" fontId="1" fillId="0" borderId="1" xfId="7" applyFont="1" applyFill="1" applyBorder="1" applyAlignment="1">
      <alignment horizontal="left" vertical="center" wrapText="1"/>
    </xf>
    <xf numFmtId="0" fontId="1" fillId="0" borderId="1" xfId="9" applyFont="1" applyFill="1" applyBorder="1" applyAlignment="1">
      <alignment horizontal="left" vertical="center" wrapText="1"/>
    </xf>
    <xf numFmtId="0" fontId="1" fillId="0" borderId="1" xfId="9" applyFont="1" applyFill="1" applyBorder="1" applyAlignment="1">
      <alignment horizontal="center" vertical="center" wrapText="1"/>
    </xf>
    <xf numFmtId="49" fontId="1" fillId="0" borderId="1" xfId="9" applyNumberFormat="1" applyFont="1" applyFill="1" applyBorder="1" applyAlignment="1">
      <alignment horizontal="center" vertical="center" wrapText="1"/>
    </xf>
    <xf numFmtId="178" fontId="5" fillId="0" borderId="1" xfId="7" applyNumberFormat="1" applyFont="1" applyFill="1" applyBorder="1" applyAlignment="1">
      <alignment horizontal="center" vertical="center" wrapText="1"/>
    </xf>
    <xf numFmtId="176" fontId="1" fillId="0" borderId="1" xfId="7" applyNumberFormat="1" applyFont="1" applyFill="1" applyBorder="1" applyAlignment="1">
      <alignment horizontal="center" vertical="center" wrapText="1"/>
    </xf>
    <xf numFmtId="49" fontId="1" fillId="0" borderId="1" xfId="9" applyNumberFormat="1" applyFont="1" applyFill="1" applyBorder="1" applyAlignment="1">
      <alignment horizontal="left" vertical="center" wrapText="1"/>
    </xf>
    <xf numFmtId="0" fontId="1" fillId="2" borderId="1" xfId="7" applyFont="1" applyFill="1" applyBorder="1" applyAlignment="1">
      <alignment horizontal="left" vertical="center" wrapText="1"/>
    </xf>
    <xf numFmtId="0" fontId="1" fillId="2" borderId="1" xfId="9" applyFont="1" applyFill="1" applyBorder="1" applyAlignment="1">
      <alignment horizontal="center" vertical="center" wrapText="1"/>
    </xf>
    <xf numFmtId="49" fontId="1" fillId="2" borderId="1" xfId="9" applyNumberFormat="1" applyFont="1" applyFill="1" applyBorder="1" applyAlignment="1">
      <alignment horizontal="center" vertical="center" wrapText="1"/>
    </xf>
    <xf numFmtId="176" fontId="1" fillId="2" borderId="1" xfId="9" applyNumberFormat="1" applyFont="1" applyFill="1" applyBorder="1" applyAlignment="1">
      <alignment horizontal="center" vertical="center" wrapText="1"/>
    </xf>
    <xf numFmtId="0" fontId="1" fillId="0" borderId="1" xfId="7" applyFont="1" applyFill="1" applyBorder="1" applyAlignment="1">
      <alignment horizontal="center" vertical="center" wrapText="1"/>
    </xf>
    <xf numFmtId="176" fontId="1" fillId="0" borderId="1" xfId="9" applyNumberFormat="1" applyFont="1" applyFill="1" applyBorder="1" applyAlignment="1">
      <alignment horizontal="center" vertical="center" wrapText="1"/>
    </xf>
    <xf numFmtId="49" fontId="1" fillId="0" borderId="1" xfId="9" applyNumberFormat="1" applyFont="1" applyBorder="1" applyAlignment="1">
      <alignment horizontal="left" vertical="center" wrapText="1"/>
    </xf>
    <xf numFmtId="0" fontId="1" fillId="0" borderId="1" xfId="7" applyFont="1" applyBorder="1" applyAlignment="1">
      <alignment horizontal="left" vertical="center" wrapText="1"/>
    </xf>
    <xf numFmtId="178" fontId="5" fillId="0" borderId="1" xfId="7" applyNumberFormat="1" applyFont="1" applyBorder="1" applyAlignment="1">
      <alignment horizontal="center" vertical="center" wrapText="1"/>
    </xf>
    <xf numFmtId="176" fontId="1" fillId="0" borderId="1" xfId="9" applyNumberFormat="1" applyFont="1" applyBorder="1" applyAlignment="1">
      <alignment horizontal="center" vertical="center" wrapText="1"/>
    </xf>
    <xf numFmtId="49" fontId="5" fillId="0" borderId="1" xfId="9" applyNumberFormat="1" applyFont="1" applyFill="1" applyBorder="1" applyAlignment="1">
      <alignment horizontal="center" vertical="center" wrapText="1"/>
    </xf>
    <xf numFmtId="176" fontId="1" fillId="0" borderId="1" xfId="9" applyNumberFormat="1" applyFont="1" applyFill="1" applyBorder="1" applyAlignment="1">
      <alignment horizontal="center" vertical="center"/>
    </xf>
    <xf numFmtId="0" fontId="5" fillId="6" borderId="1" xfId="9" applyFont="1" applyFill="1" applyBorder="1" applyAlignment="1">
      <alignment horizontal="center" vertical="center"/>
    </xf>
    <xf numFmtId="176" fontId="3" fillId="6" borderId="1" xfId="7" applyNumberFormat="1" applyFont="1" applyFill="1" applyBorder="1" applyAlignment="1">
      <alignment horizontal="center" vertical="center" wrapText="1"/>
    </xf>
    <xf numFmtId="0" fontId="5" fillId="0" borderId="1" xfId="9" applyFont="1" applyFill="1" applyBorder="1" applyAlignment="1">
      <alignment horizontal="center" vertical="center" wrapText="1"/>
    </xf>
    <xf numFmtId="176" fontId="30" fillId="0" borderId="1" xfId="9" applyNumberFormat="1" applyFont="1" applyFill="1" applyBorder="1" applyAlignment="1">
      <alignment horizontal="center" vertical="center" wrapText="1"/>
    </xf>
    <xf numFmtId="176" fontId="5" fillId="0" borderId="1" xfId="9" applyNumberFormat="1" applyFont="1" applyFill="1" applyBorder="1" applyAlignment="1">
      <alignment horizontal="center" vertical="center" wrapText="1"/>
    </xf>
    <xf numFmtId="176" fontId="1" fillId="0" borderId="1" xfId="7" applyNumberFormat="1" applyFont="1" applyFill="1" applyBorder="1" applyAlignment="1">
      <alignment horizontal="center" vertical="center"/>
    </xf>
    <xf numFmtId="0" fontId="4" fillId="0" borderId="1" xfId="9" applyFont="1" applyFill="1" applyBorder="1" applyAlignment="1">
      <alignment horizontal="left" vertical="center" wrapText="1"/>
    </xf>
    <xf numFmtId="49" fontId="1" fillId="0" borderId="1" xfId="9" applyNumberFormat="1" applyFont="1" applyFill="1" applyBorder="1" applyAlignment="1">
      <alignment horizontal="center" vertical="center"/>
    </xf>
    <xf numFmtId="0" fontId="5" fillId="0" borderId="1" xfId="4" applyFont="1" applyBorder="1" applyAlignment="1">
      <alignment horizontal="center" vertical="center" wrapText="1"/>
    </xf>
    <xf numFmtId="0" fontId="23" fillId="0" borderId="1" xfId="7" applyFont="1" applyFill="1" applyBorder="1" applyAlignment="1">
      <alignment horizontal="center" vertical="center" wrapText="1"/>
    </xf>
    <xf numFmtId="0" fontId="5" fillId="0" borderId="1" xfId="1" applyFont="1" applyFill="1" applyBorder="1" applyAlignment="1">
      <alignment horizontal="center" vertical="center" wrapText="1"/>
    </xf>
    <xf numFmtId="0" fontId="5" fillId="0" borderId="1" xfId="4" applyFont="1" applyFill="1" applyBorder="1" applyAlignment="1">
      <alignment horizontal="center" vertical="center" wrapText="1"/>
    </xf>
    <xf numFmtId="0" fontId="31" fillId="0" borderId="0" xfId="7" applyFont="1" applyAlignment="1">
      <alignment horizontal="center" vertical="center" wrapText="1"/>
    </xf>
    <xf numFmtId="0" fontId="32" fillId="0" borderId="0" xfId="9" applyFont="1" applyAlignment="1">
      <alignment horizontal="center" vertical="center" wrapText="1"/>
    </xf>
    <xf numFmtId="49" fontId="23" fillId="0" borderId="1" xfId="7" applyNumberFormat="1" applyFont="1" applyFill="1" applyBorder="1" applyAlignment="1">
      <alignment horizontal="center" vertical="center" wrapText="1"/>
    </xf>
    <xf numFmtId="49" fontId="23" fillId="0" borderId="1" xfId="7" applyNumberFormat="1" applyFont="1" applyBorder="1" applyAlignment="1">
      <alignment horizontal="left" vertical="center" wrapText="1"/>
    </xf>
    <xf numFmtId="0" fontId="23" fillId="0" borderId="1" xfId="7" applyFont="1" applyBorder="1" applyAlignment="1">
      <alignment horizontal="center" vertical="center" wrapText="1"/>
    </xf>
    <xf numFmtId="0" fontId="28" fillId="0" borderId="1" xfId="2" applyFont="1" applyBorder="1" applyAlignment="1">
      <alignment horizontal="left" vertical="center" wrapText="1"/>
    </xf>
    <xf numFmtId="0" fontId="27" fillId="0" borderId="1" xfId="4" applyFont="1" applyFill="1" applyBorder="1" applyAlignment="1">
      <alignment horizontal="center" vertical="center" wrapText="1"/>
    </xf>
    <xf numFmtId="0" fontId="23" fillId="0" borderId="1" xfId="7" applyFont="1" applyBorder="1" applyAlignment="1">
      <alignment horizontal="left" vertical="center" wrapText="1"/>
    </xf>
    <xf numFmtId="0" fontId="35" fillId="0" borderId="0" xfId="7" applyFont="1" applyAlignment="1">
      <alignment horizontal="center" vertical="center" wrapText="1"/>
    </xf>
    <xf numFmtId="0" fontId="0" fillId="0" borderId="0" xfId="11" applyFont="1" applyAlignment="1">
      <alignment vertical="center"/>
    </xf>
    <xf numFmtId="0" fontId="0" fillId="2" borderId="0" xfId="0" applyFill="1"/>
    <xf numFmtId="0" fontId="0" fillId="0" borderId="0" xfId="0" applyFill="1"/>
    <xf numFmtId="0" fontId="36" fillId="2" borderId="0" xfId="0" applyFont="1" applyFill="1"/>
    <xf numFmtId="0" fontId="0" fillId="2" borderId="0" xfId="11" applyFont="1" applyFill="1" applyAlignment="1">
      <alignment vertical="center"/>
    </xf>
    <xf numFmtId="0" fontId="0" fillId="0" borderId="0" xfId="0" applyAlignment="1">
      <alignment horizontal="center"/>
    </xf>
    <xf numFmtId="0" fontId="0" fillId="0" borderId="7" xfId="11" applyFont="1" applyFill="1" applyBorder="1" applyAlignment="1">
      <alignment horizontal="left" vertical="center"/>
    </xf>
    <xf numFmtId="0" fontId="0" fillId="0" borderId="7" xfId="11" applyFont="1" applyFill="1" applyBorder="1" applyAlignment="1">
      <alignment horizontal="left" vertical="center" wrapText="1"/>
    </xf>
    <xf numFmtId="0" fontId="75" fillId="0" borderId="7" xfId="11" applyFill="1" applyBorder="1" applyAlignment="1">
      <alignment horizontal="left"/>
    </xf>
    <xf numFmtId="0" fontId="3" fillId="3" borderId="5" xfId="5" applyFont="1" applyFill="1" applyBorder="1" applyAlignment="1">
      <alignment horizontal="center" vertical="center" wrapText="1"/>
    </xf>
    <xf numFmtId="0" fontId="3" fillId="3" borderId="1" xfId="5" applyFont="1" applyFill="1" applyBorder="1" applyAlignment="1">
      <alignment horizontal="center" vertical="center"/>
    </xf>
    <xf numFmtId="0" fontId="1" fillId="2" borderId="1" xfId="0" applyFont="1" applyFill="1" applyBorder="1" applyAlignment="1">
      <alignment horizontal="center" vertical="center" wrapText="1"/>
    </xf>
    <xf numFmtId="49" fontId="1" fillId="2" borderId="1" xfId="0" applyNumberFormat="1" applyFont="1" applyFill="1" applyBorder="1" applyAlignment="1">
      <alignment vertical="center"/>
    </xf>
    <xf numFmtId="49" fontId="1" fillId="2" borderId="1" xfId="0" applyNumberFormat="1" applyFont="1" applyFill="1" applyBorder="1" applyAlignment="1">
      <alignment horizontal="center" vertical="center"/>
    </xf>
    <xf numFmtId="49" fontId="1" fillId="0" borderId="1" xfId="0" applyNumberFormat="1" applyFont="1" applyBorder="1" applyAlignment="1">
      <alignment horizontal="center" vertical="center"/>
    </xf>
    <xf numFmtId="176" fontId="1" fillId="2" borderId="1" xfId="0" applyNumberFormat="1" applyFont="1" applyFill="1" applyBorder="1" applyAlignment="1">
      <alignment horizontal="right" vertical="center"/>
    </xf>
    <xf numFmtId="49"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left" vertical="center" wrapText="1"/>
    </xf>
    <xf numFmtId="0" fontId="1" fillId="2" borderId="1" xfId="0" applyFont="1" applyFill="1" applyBorder="1" applyAlignment="1">
      <alignment horizontal="center" vertical="center"/>
    </xf>
    <xf numFmtId="49" fontId="1" fillId="0" borderId="1" xfId="11" applyNumberFormat="1" applyFont="1" applyBorder="1" applyAlignment="1">
      <alignment vertical="center"/>
    </xf>
    <xf numFmtId="49" fontId="1" fillId="0" borderId="1" xfId="11" applyNumberFormat="1" applyFont="1" applyBorder="1" applyAlignment="1">
      <alignment horizontal="center" vertical="center"/>
    </xf>
    <xf numFmtId="176" fontId="1" fillId="0" borderId="1" xfId="11" applyNumberFormat="1" applyFont="1" applyBorder="1" applyAlignment="1">
      <alignment horizontal="right" vertical="center"/>
    </xf>
    <xf numFmtId="49" fontId="1" fillId="0" borderId="1" xfId="11" applyNumberFormat="1" applyFont="1" applyBorder="1" applyAlignment="1">
      <alignment vertical="center" wrapText="1"/>
    </xf>
    <xf numFmtId="0" fontId="1" fillId="0" borderId="1" xfId="11" applyFont="1" applyBorder="1" applyAlignment="1">
      <alignment horizontal="center" vertical="center"/>
    </xf>
    <xf numFmtId="49" fontId="1" fillId="0" borderId="1" xfId="11" applyNumberFormat="1" applyFont="1" applyBorder="1" applyAlignment="1">
      <alignment horizontal="center" vertical="center" wrapText="1"/>
    </xf>
    <xf numFmtId="49" fontId="1" fillId="2" borderId="1" xfId="11" applyNumberFormat="1" applyFont="1" applyFill="1" applyBorder="1" applyAlignment="1">
      <alignment vertical="center"/>
    </xf>
    <xf numFmtId="49" fontId="1" fillId="2" borderId="1" xfId="11" applyNumberFormat="1" applyFont="1" applyFill="1" applyBorder="1" applyAlignment="1">
      <alignment horizontal="center" vertical="center" wrapText="1"/>
    </xf>
    <xf numFmtId="49" fontId="1" fillId="2" borderId="1" xfId="11" applyNumberFormat="1" applyFont="1" applyFill="1" applyBorder="1" applyAlignment="1">
      <alignment horizontal="center" vertical="center"/>
    </xf>
    <xf numFmtId="0" fontId="1" fillId="2" borderId="1" xfId="11" applyFont="1" applyFill="1" applyBorder="1" applyAlignment="1">
      <alignment horizontal="center" vertical="center"/>
    </xf>
    <xf numFmtId="49" fontId="1" fillId="0" borderId="1" xfId="11" applyNumberFormat="1" applyFont="1" applyFill="1" applyBorder="1" applyAlignment="1">
      <alignment vertical="center"/>
    </xf>
    <xf numFmtId="49" fontId="1" fillId="0" borderId="1" xfId="0" applyNumberFormat="1" applyFont="1" applyFill="1" applyBorder="1" applyAlignment="1">
      <alignment horizontal="center" vertical="center"/>
    </xf>
    <xf numFmtId="49" fontId="1" fillId="0" borderId="1" xfId="11" applyNumberFormat="1" applyFont="1" applyFill="1" applyBorder="1" applyAlignment="1">
      <alignment horizontal="center" vertical="center" wrapText="1"/>
    </xf>
    <xf numFmtId="176" fontId="1" fillId="0" borderId="1" xfId="11" applyNumberFormat="1" applyFont="1" applyFill="1" applyBorder="1" applyAlignment="1">
      <alignment horizontal="right" vertical="center"/>
    </xf>
    <xf numFmtId="0" fontId="1" fillId="0" borderId="1" xfId="11" applyFont="1" applyFill="1" applyBorder="1" applyAlignment="1">
      <alignment horizontal="center" vertical="center"/>
    </xf>
    <xf numFmtId="176" fontId="1" fillId="0" borderId="1" xfId="0" applyNumberFormat="1" applyFont="1" applyBorder="1" applyAlignment="1">
      <alignment horizontal="right" vertical="center"/>
    </xf>
    <xf numFmtId="0" fontId="1" fillId="0" borderId="1" xfId="0" applyFont="1" applyBorder="1" applyAlignment="1">
      <alignment horizontal="center" vertical="center"/>
    </xf>
    <xf numFmtId="49" fontId="1" fillId="0" borderId="1" xfId="0" applyNumberFormat="1" applyFont="1" applyBorder="1" applyAlignment="1">
      <alignment vertical="center"/>
    </xf>
    <xf numFmtId="49" fontId="1" fillId="0" borderId="1" xfId="0" applyNumberFormat="1" applyFont="1" applyBorder="1" applyAlignment="1">
      <alignment horizontal="left" vertical="center" wrapText="1"/>
    </xf>
    <xf numFmtId="49" fontId="1" fillId="0" borderId="1" xfId="0" applyNumberFormat="1" applyFont="1" applyFill="1" applyBorder="1" applyAlignment="1">
      <alignment vertical="center"/>
    </xf>
    <xf numFmtId="0" fontId="1" fillId="0" borderId="1" xfId="0" applyFont="1" applyFill="1" applyBorder="1" applyAlignment="1">
      <alignment horizontal="center" vertical="center"/>
    </xf>
    <xf numFmtId="176" fontId="1" fillId="0" borderId="1" xfId="0" applyNumberFormat="1" applyFont="1" applyFill="1" applyBorder="1" applyAlignment="1">
      <alignment horizontal="right" vertical="center"/>
    </xf>
    <xf numFmtId="49" fontId="1" fillId="0" borderId="1" xfId="0" applyNumberFormat="1" applyFont="1" applyFill="1" applyBorder="1" applyAlignment="1">
      <alignment horizontal="left" vertical="center"/>
    </xf>
    <xf numFmtId="0" fontId="1" fillId="0" borderId="0" xfId="11" applyFont="1" applyAlignment="1">
      <alignment horizontal="left" vertical="center"/>
    </xf>
    <xf numFmtId="49" fontId="1" fillId="0" borderId="12" xfId="11" applyNumberFormat="1" applyFont="1" applyBorder="1" applyAlignment="1">
      <alignment horizontal="left" vertical="center"/>
    </xf>
    <xf numFmtId="49" fontId="1" fillId="0" borderId="12" xfId="11" applyNumberFormat="1" applyFont="1" applyBorder="1" applyAlignment="1">
      <alignment horizontal="left" vertical="center" wrapText="1"/>
    </xf>
    <xf numFmtId="0" fontId="3" fillId="3" borderId="1" xfId="5" applyFont="1" applyFill="1" applyBorder="1" applyAlignment="1">
      <alignment horizontal="left" vertical="center" wrapText="1"/>
    </xf>
    <xf numFmtId="0" fontId="3" fillId="3" borderId="1" xfId="5" applyFont="1" applyFill="1" applyBorder="1" applyAlignment="1">
      <alignment horizontal="left" vertical="center"/>
    </xf>
    <xf numFmtId="49" fontId="1" fillId="0" borderId="1" xfId="11" applyNumberFormat="1" applyFont="1" applyBorder="1" applyAlignment="1">
      <alignment horizontal="left" vertical="center"/>
    </xf>
    <xf numFmtId="0" fontId="1" fillId="0" borderId="1" xfId="11" applyFont="1" applyBorder="1" applyAlignment="1">
      <alignment horizontal="left" vertical="center"/>
    </xf>
    <xf numFmtId="49" fontId="1" fillId="2" borderId="1" xfId="0" applyNumberFormat="1" applyFont="1" applyFill="1" applyBorder="1" applyAlignment="1">
      <alignment horizontal="left" vertical="center"/>
    </xf>
    <xf numFmtId="49" fontId="1" fillId="0" borderId="1" xfId="0" applyNumberFormat="1" applyFont="1" applyBorder="1" applyAlignment="1">
      <alignment horizontal="left" vertical="center"/>
    </xf>
    <xf numFmtId="0" fontId="1" fillId="0" borderId="1" xfId="0" applyFont="1" applyBorder="1" applyAlignment="1">
      <alignment horizontal="left" vertical="center"/>
    </xf>
    <xf numFmtId="0" fontId="1" fillId="2" borderId="1" xfId="0" applyFont="1" applyFill="1" applyBorder="1" applyAlignment="1">
      <alignment horizontal="left" vertical="center"/>
    </xf>
    <xf numFmtId="0" fontId="1" fillId="2" borderId="1" xfId="11" applyFont="1" applyFill="1" applyBorder="1" applyAlignment="1">
      <alignment horizontal="left" vertical="center"/>
    </xf>
    <xf numFmtId="49" fontId="1" fillId="0" borderId="1" xfId="11" applyNumberFormat="1" applyFont="1" applyBorder="1" applyAlignment="1">
      <alignment horizontal="left" vertical="center" wrapText="1"/>
    </xf>
    <xf numFmtId="49" fontId="1" fillId="2" borderId="1" xfId="11" applyNumberFormat="1" applyFont="1" applyFill="1" applyBorder="1" applyAlignment="1">
      <alignment horizontal="left" vertical="center"/>
    </xf>
    <xf numFmtId="49" fontId="1" fillId="2" borderId="1" xfId="11" applyNumberFormat="1" applyFont="1" applyFill="1" applyBorder="1" applyAlignment="1">
      <alignment horizontal="left" vertical="center" wrapText="1"/>
    </xf>
    <xf numFmtId="0" fontId="1" fillId="5" borderId="1" xfId="0" applyFont="1" applyFill="1" applyBorder="1" applyAlignment="1">
      <alignment horizontal="left" vertical="center"/>
    </xf>
    <xf numFmtId="58" fontId="1" fillId="0" borderId="12" xfId="11" applyNumberFormat="1" applyFont="1" applyBorder="1" applyAlignment="1">
      <alignment horizontal="left" vertical="center"/>
    </xf>
    <xf numFmtId="0" fontId="1" fillId="8" borderId="1" xfId="0" applyFont="1" applyFill="1" applyBorder="1"/>
    <xf numFmtId="49" fontId="1" fillId="2" borderId="12" xfId="11" applyNumberFormat="1" applyFont="1" applyFill="1" applyBorder="1" applyAlignment="1">
      <alignment horizontal="left" vertical="center"/>
    </xf>
    <xf numFmtId="49" fontId="1" fillId="2" borderId="13" xfId="11" applyNumberFormat="1" applyFont="1" applyFill="1" applyBorder="1" applyAlignment="1">
      <alignment horizontal="left" vertical="center"/>
    </xf>
    <xf numFmtId="49" fontId="1" fillId="2" borderId="14" xfId="11" applyNumberFormat="1" applyFont="1" applyFill="1" applyBorder="1" applyAlignment="1">
      <alignment horizontal="left" vertical="center"/>
    </xf>
    <xf numFmtId="49" fontId="1" fillId="2" borderId="12" xfId="11" applyNumberFormat="1" applyFont="1" applyFill="1" applyBorder="1" applyAlignment="1">
      <alignment horizontal="left" vertical="center" wrapText="1"/>
    </xf>
    <xf numFmtId="58" fontId="1" fillId="2" borderId="12" xfId="11" applyNumberFormat="1" applyFont="1" applyFill="1" applyBorder="1" applyAlignment="1">
      <alignment horizontal="left" vertical="center"/>
    </xf>
    <xf numFmtId="49" fontId="1" fillId="2" borderId="2" xfId="11" applyNumberFormat="1" applyFont="1" applyFill="1" applyBorder="1" applyAlignment="1">
      <alignment horizontal="left" vertical="center"/>
    </xf>
    <xf numFmtId="58" fontId="1" fillId="2" borderId="1" xfId="11" applyNumberFormat="1" applyFont="1" applyFill="1" applyBorder="1" applyAlignment="1">
      <alignment horizontal="left" vertical="center"/>
    </xf>
    <xf numFmtId="0" fontId="3" fillId="3" borderId="4" xfId="5" applyFont="1" applyFill="1" applyBorder="1" applyAlignment="1">
      <alignment horizontal="left" vertical="center" wrapText="1"/>
    </xf>
    <xf numFmtId="0" fontId="75" fillId="0" borderId="7" xfId="11" applyFill="1" applyBorder="1" applyAlignment="1">
      <alignment horizontal="center"/>
    </xf>
    <xf numFmtId="0" fontId="38" fillId="3" borderId="1" xfId="5" applyFont="1" applyFill="1" applyBorder="1" applyAlignment="1">
      <alignment horizontal="center" vertical="center" wrapText="1"/>
    </xf>
    <xf numFmtId="0" fontId="38" fillId="3" borderId="1" xfId="5" applyFont="1" applyFill="1" applyBorder="1" applyAlignment="1">
      <alignment horizontal="center" vertical="center"/>
    </xf>
    <xf numFmtId="0" fontId="1" fillId="2" borderId="1" xfId="0" applyFont="1" applyFill="1" applyBorder="1" applyAlignment="1">
      <alignment horizontal="left" vertical="center" wrapText="1"/>
    </xf>
    <xf numFmtId="49" fontId="1" fillId="0" borderId="1" xfId="11" applyNumberFormat="1" applyFont="1" applyFill="1" applyBorder="1" applyAlignment="1">
      <alignment horizontal="left" vertical="center" wrapText="1"/>
    </xf>
    <xf numFmtId="0" fontId="1" fillId="5" borderId="1" xfId="0" applyFont="1" applyFill="1" applyBorder="1" applyAlignment="1">
      <alignment horizontal="left" vertical="center" wrapText="1"/>
    </xf>
    <xf numFmtId="0" fontId="1" fillId="0" borderId="1" xfId="0" applyFont="1" applyFill="1" applyBorder="1" applyAlignment="1">
      <alignment horizontal="left" vertical="center"/>
    </xf>
    <xf numFmtId="3" fontId="1" fillId="2" borderId="1" xfId="0" applyNumberFormat="1" applyFont="1" applyFill="1" applyBorder="1" applyAlignment="1">
      <alignment horizontal="left" vertical="center"/>
    </xf>
    <xf numFmtId="49" fontId="1" fillId="0" borderId="1" xfId="0" applyNumberFormat="1" applyFont="1" applyFill="1" applyBorder="1" applyAlignment="1">
      <alignment horizontal="left" vertical="center" wrapText="1"/>
    </xf>
    <xf numFmtId="0" fontId="1" fillId="0" borderId="12" xfId="11" applyFont="1" applyBorder="1" applyAlignment="1">
      <alignment horizontal="center" vertical="center"/>
    </xf>
    <xf numFmtId="0" fontId="3" fillId="3" borderId="5" xfId="5" applyFont="1" applyFill="1" applyBorder="1" applyAlignment="1">
      <alignment horizontal="left" vertical="center" wrapText="1"/>
    </xf>
    <xf numFmtId="0" fontId="1" fillId="2" borderId="12" xfId="11" applyFont="1" applyFill="1" applyBorder="1" applyAlignment="1">
      <alignment horizontal="center" vertical="center"/>
    </xf>
    <xf numFmtId="49" fontId="23" fillId="2" borderId="1" xfId="11" applyNumberFormat="1" applyFont="1" applyFill="1" applyBorder="1" applyAlignment="1">
      <alignment horizontal="left" vertical="center" wrapText="1"/>
    </xf>
    <xf numFmtId="49" fontId="39" fillId="2" borderId="0" xfId="0" applyNumberFormat="1" applyFont="1" applyFill="1" applyAlignment="1">
      <alignment vertical="center"/>
    </xf>
    <xf numFmtId="49" fontId="39" fillId="2" borderId="0" xfId="0" applyNumberFormat="1" applyFont="1" applyFill="1" applyAlignment="1">
      <alignment horizontal="center" vertical="center"/>
    </xf>
    <xf numFmtId="49" fontId="39" fillId="2" borderId="0" xfId="0" applyNumberFormat="1" applyFont="1" applyFill="1" applyAlignment="1">
      <alignment vertical="center" wrapText="1"/>
    </xf>
    <xf numFmtId="58" fontId="39" fillId="2" borderId="0" xfId="0" applyNumberFormat="1" applyFont="1" applyFill="1" applyAlignment="1">
      <alignment vertical="center"/>
    </xf>
    <xf numFmtId="0" fontId="39" fillId="2" borderId="0" xfId="0" applyFont="1" applyFill="1" applyAlignment="1">
      <alignment horizontal="center" vertical="center"/>
    </xf>
    <xf numFmtId="0" fontId="0" fillId="2" borderId="0" xfId="0" applyFill="1" applyAlignment="1">
      <alignment horizontal="center" wrapText="1"/>
    </xf>
    <xf numFmtId="0" fontId="40" fillId="0" borderId="0" xfId="2" applyFont="1" applyBorder="1" applyAlignment="1">
      <alignment wrapText="1"/>
    </xf>
    <xf numFmtId="0" fontId="41" fillId="0" borderId="0" xfId="2" applyFont="1">
      <alignment vertical="center"/>
    </xf>
    <xf numFmtId="10" fontId="5" fillId="0" borderId="1" xfId="2" applyNumberFormat="1" applyFont="1" applyBorder="1" applyAlignment="1">
      <alignment horizontal="center" vertical="center" wrapText="1"/>
    </xf>
    <xf numFmtId="0" fontId="5" fillId="0" borderId="1" xfId="2" applyFont="1" applyBorder="1" applyAlignment="1">
      <alignment horizontal="center" vertical="center"/>
    </xf>
    <xf numFmtId="0" fontId="5" fillId="0" borderId="0" xfId="3" applyFont="1" applyFill="1" applyAlignment="1">
      <alignment horizontal="center" vertical="center" wrapText="1"/>
    </xf>
    <xf numFmtId="0" fontId="5" fillId="0" borderId="0" xfId="3" applyFont="1" applyBorder="1" applyAlignment="1">
      <alignment horizontal="center" vertical="center" wrapText="1"/>
    </xf>
    <xf numFmtId="0" fontId="1" fillId="0" borderId="0" xfId="3" applyFont="1" applyAlignment="1">
      <alignment horizontal="center" vertical="center" wrapText="1"/>
    </xf>
    <xf numFmtId="0" fontId="42" fillId="0" borderId="0" xfId="9" applyFont="1" applyBorder="1" applyAlignment="1">
      <alignment wrapText="1"/>
    </xf>
    <xf numFmtId="0" fontId="42" fillId="0" borderId="0" xfId="9" applyFont="1" applyFill="1" applyBorder="1" applyAlignment="1">
      <alignment wrapText="1"/>
    </xf>
    <xf numFmtId="0" fontId="5" fillId="0" borderId="0" xfId="9" applyFont="1" applyAlignment="1">
      <alignment wrapText="1"/>
    </xf>
    <xf numFmtId="0" fontId="5" fillId="0" borderId="0" xfId="9" applyFont="1" applyFill="1" applyAlignment="1">
      <alignment wrapText="1"/>
    </xf>
    <xf numFmtId="0" fontId="1" fillId="0" borderId="0" xfId="3" applyFont="1" applyFill="1" applyAlignment="1">
      <alignment horizontal="center" vertical="center" wrapText="1"/>
    </xf>
    <xf numFmtId="10" fontId="5" fillId="0" borderId="0" xfId="3" applyNumberFormat="1" applyFont="1" applyAlignment="1">
      <alignment horizontal="center" vertical="center" wrapText="1"/>
    </xf>
    <xf numFmtId="0" fontId="5" fillId="0" borderId="0" xfId="3" applyFont="1" applyAlignment="1" applyProtection="1">
      <alignment horizontal="center" vertical="center" wrapText="1"/>
      <protection locked="0"/>
    </xf>
    <xf numFmtId="0" fontId="5" fillId="0" borderId="0" xfId="3" applyFont="1" applyAlignment="1">
      <alignment horizontal="center" vertical="center" wrapText="1"/>
    </xf>
    <xf numFmtId="10" fontId="3" fillId="0" borderId="1" xfId="22" applyNumberFormat="1" applyFont="1" applyBorder="1" applyAlignment="1">
      <alignment horizontal="center" vertical="center" wrapText="1"/>
    </xf>
    <xf numFmtId="0" fontId="3" fillId="0" borderId="1" xfId="22" applyFont="1" applyBorder="1" applyAlignment="1" applyProtection="1">
      <alignment horizontal="center" vertical="center" wrapText="1"/>
      <protection locked="0"/>
    </xf>
    <xf numFmtId="0" fontId="3" fillId="0" borderId="1" xfId="22" applyFont="1" applyBorder="1" applyAlignment="1">
      <alignment horizontal="center" vertical="center" wrapText="1"/>
    </xf>
    <xf numFmtId="10" fontId="5" fillId="0" borderId="1" xfId="3" applyNumberFormat="1" applyFont="1" applyBorder="1" applyAlignment="1">
      <alignment horizontal="center" vertical="center" wrapText="1"/>
    </xf>
    <xf numFmtId="0" fontId="5" fillId="0" borderId="1" xfId="3" applyFont="1" applyBorder="1" applyAlignment="1" applyProtection="1">
      <alignment horizontal="left" vertical="center" wrapText="1"/>
      <protection locked="0"/>
    </xf>
    <xf numFmtId="0" fontId="5" fillId="0" borderId="1" xfId="3" applyFont="1" applyBorder="1" applyAlignment="1">
      <alignment horizontal="center" vertical="center" wrapText="1"/>
    </xf>
    <xf numFmtId="176" fontId="5" fillId="0" borderId="1" xfId="3" applyNumberFormat="1" applyFont="1" applyBorder="1" applyAlignment="1">
      <alignment horizontal="center" vertical="center" wrapText="1"/>
    </xf>
    <xf numFmtId="0" fontId="5" fillId="0" borderId="1" xfId="3" applyFont="1" applyBorder="1" applyAlignment="1">
      <alignment horizontal="left" vertical="center" wrapText="1"/>
    </xf>
    <xf numFmtId="0" fontId="5" fillId="0" borderId="1" xfId="3" applyFont="1" applyFill="1" applyBorder="1" applyAlignment="1" applyProtection="1">
      <alignment horizontal="left" vertical="center" wrapText="1"/>
      <protection locked="0"/>
    </xf>
    <xf numFmtId="0" fontId="5" fillId="0" borderId="1" xfId="3" applyFont="1" applyFill="1" applyBorder="1" applyAlignment="1">
      <alignment horizontal="center" vertical="center" wrapText="1"/>
    </xf>
    <xf numFmtId="176" fontId="1" fillId="0" borderId="1" xfId="3" applyNumberFormat="1" applyFont="1" applyFill="1" applyBorder="1" applyAlignment="1">
      <alignment horizontal="center" vertical="center" wrapText="1"/>
    </xf>
    <xf numFmtId="0" fontId="5" fillId="0" borderId="1" xfId="3" applyFont="1" applyFill="1" applyBorder="1" applyAlignment="1">
      <alignment horizontal="left" vertical="center" wrapText="1"/>
    </xf>
    <xf numFmtId="0" fontId="5" fillId="0" borderId="1" xfId="3" applyFont="1" applyBorder="1" applyAlignment="1" applyProtection="1">
      <alignment vertical="center" wrapText="1"/>
      <protection locked="0"/>
    </xf>
    <xf numFmtId="0" fontId="5" fillId="0" borderId="1" xfId="3" applyFont="1" applyFill="1" applyBorder="1" applyAlignment="1" applyProtection="1">
      <alignment vertical="center" wrapText="1"/>
      <protection locked="0"/>
    </xf>
    <xf numFmtId="176" fontId="5" fillId="0" borderId="1" xfId="3" applyNumberFormat="1" applyFont="1" applyFill="1" applyBorder="1" applyAlignment="1">
      <alignment horizontal="center" vertical="center" wrapText="1"/>
    </xf>
    <xf numFmtId="0" fontId="5" fillId="0" borderId="1" xfId="9" applyFont="1" applyFill="1" applyBorder="1" applyAlignment="1" applyProtection="1">
      <alignment vertical="center" wrapText="1"/>
      <protection locked="0"/>
    </xf>
    <xf numFmtId="0" fontId="5" fillId="0" borderId="2" xfId="3" applyFont="1" applyBorder="1" applyAlignment="1" applyProtection="1">
      <alignment horizontal="left" vertical="center" wrapText="1"/>
      <protection locked="0"/>
    </xf>
    <xf numFmtId="0" fontId="5" fillId="0" borderId="2" xfId="3" applyFont="1" applyBorder="1" applyAlignment="1">
      <alignment horizontal="left" vertical="center" wrapText="1"/>
    </xf>
    <xf numFmtId="176" fontId="5" fillId="0" borderId="2" xfId="3" applyNumberFormat="1" applyFont="1" applyBorder="1" applyAlignment="1">
      <alignment horizontal="center" vertical="center" wrapText="1"/>
    </xf>
    <xf numFmtId="0" fontId="5" fillId="0" borderId="2" xfId="3" applyFont="1" applyBorder="1" applyAlignment="1">
      <alignment horizontal="center" vertical="center" wrapText="1"/>
    </xf>
    <xf numFmtId="49" fontId="1" fillId="0" borderId="1" xfId="3" applyNumberFormat="1" applyFont="1" applyBorder="1" applyAlignment="1">
      <alignment horizontal="left" vertical="center" wrapText="1"/>
    </xf>
    <xf numFmtId="49" fontId="1" fillId="0" borderId="1" xfId="3" applyNumberFormat="1" applyFont="1" applyBorder="1" applyAlignment="1">
      <alignment horizontal="center" vertical="center" wrapText="1"/>
    </xf>
    <xf numFmtId="0" fontId="43" fillId="0" borderId="1" xfId="3" applyFont="1" applyBorder="1" applyAlignment="1">
      <alignment horizontal="center" vertical="center" wrapText="1"/>
    </xf>
    <xf numFmtId="0" fontId="5" fillId="0" borderId="4" xfId="3" applyFont="1" applyBorder="1" applyAlignment="1" applyProtection="1">
      <alignment horizontal="left" vertical="center" wrapText="1"/>
      <protection locked="0"/>
    </xf>
    <xf numFmtId="0" fontId="5" fillId="0" borderId="4" xfId="3" applyFont="1" applyBorder="1" applyAlignment="1">
      <alignment horizontal="left" vertical="center" wrapText="1"/>
    </xf>
    <xf numFmtId="176" fontId="5" fillId="0" borderId="4" xfId="3" applyNumberFormat="1" applyFont="1" applyBorder="1" applyAlignment="1">
      <alignment horizontal="center" vertical="center" wrapText="1"/>
    </xf>
    <xf numFmtId="0" fontId="5" fillId="0" borderId="4" xfId="3" applyFont="1" applyBorder="1" applyAlignment="1">
      <alignment horizontal="center" vertical="center" wrapText="1"/>
    </xf>
    <xf numFmtId="0" fontId="5" fillId="4" borderId="1" xfId="3" applyFont="1" applyFill="1" applyBorder="1" applyAlignment="1">
      <alignment horizontal="center" vertical="center" wrapText="1"/>
    </xf>
    <xf numFmtId="176" fontId="5" fillId="4" borderId="1" xfId="3" applyNumberFormat="1" applyFont="1" applyFill="1" applyBorder="1" applyAlignment="1">
      <alignment horizontal="center" vertical="center" wrapText="1"/>
    </xf>
    <xf numFmtId="0" fontId="5" fillId="4" borderId="1" xfId="3" applyFont="1" applyFill="1" applyBorder="1" applyAlignment="1">
      <alignment horizontal="left" vertical="center" wrapText="1"/>
    </xf>
    <xf numFmtId="10" fontId="5" fillId="0" borderId="1" xfId="3" applyNumberFormat="1" applyFont="1" applyFill="1" applyBorder="1" applyAlignment="1">
      <alignment horizontal="center" vertical="center" wrapText="1"/>
    </xf>
    <xf numFmtId="176" fontId="44" fillId="0" borderId="1" xfId="9" applyNumberFormat="1" applyFont="1" applyFill="1" applyBorder="1" applyAlignment="1">
      <alignment horizontal="center" vertical="center" wrapText="1"/>
    </xf>
    <xf numFmtId="0" fontId="5" fillId="0" borderId="1" xfId="3" applyFont="1" applyBorder="1" applyAlignment="1" applyProtection="1">
      <alignment horizontal="center" vertical="center" wrapText="1"/>
      <protection locked="0"/>
    </xf>
    <xf numFmtId="0" fontId="42" fillId="0" borderId="1" xfId="9" applyFont="1" applyBorder="1" applyAlignment="1">
      <alignment horizontal="center" vertical="center" wrapText="1"/>
    </xf>
    <xf numFmtId="0" fontId="5" fillId="0" borderId="1" xfId="3" applyFont="1" applyFill="1" applyBorder="1" applyAlignment="1" applyProtection="1">
      <alignment horizontal="center" vertical="center" wrapText="1"/>
      <protection locked="0"/>
    </xf>
    <xf numFmtId="49" fontId="5" fillId="4" borderId="2" xfId="3" applyNumberFormat="1" applyFont="1" applyFill="1" applyBorder="1" applyAlignment="1">
      <alignment horizontal="center" vertical="center" wrapText="1"/>
    </xf>
    <xf numFmtId="176" fontId="5" fillId="4" borderId="2" xfId="3" applyNumberFormat="1" applyFont="1" applyFill="1" applyBorder="1" applyAlignment="1">
      <alignment horizontal="center" vertical="center" wrapText="1"/>
    </xf>
    <xf numFmtId="0" fontId="5" fillId="4" borderId="2" xfId="3" applyFont="1" applyFill="1" applyBorder="1" applyAlignment="1">
      <alignment horizontal="left" vertical="center" wrapText="1"/>
    </xf>
    <xf numFmtId="0" fontId="5" fillId="4" borderId="2" xfId="3" applyFont="1" applyFill="1" applyBorder="1" applyAlignment="1">
      <alignment horizontal="center" vertical="center" wrapText="1"/>
    </xf>
    <xf numFmtId="0" fontId="5" fillId="4" borderId="2" xfId="3" applyFont="1" applyFill="1" applyBorder="1" applyAlignment="1" applyProtection="1">
      <alignment horizontal="center" vertical="center" wrapText="1"/>
      <protection locked="0"/>
    </xf>
    <xf numFmtId="0" fontId="42" fillId="0" borderId="1" xfId="9" applyFont="1" applyBorder="1" applyAlignment="1" applyProtection="1">
      <alignment horizontal="left" vertical="center" wrapText="1"/>
      <protection locked="0"/>
    </xf>
    <xf numFmtId="176" fontId="42" fillId="0" borderId="1" xfId="9" applyNumberFormat="1" applyFont="1" applyBorder="1" applyAlignment="1">
      <alignment horizontal="center" vertical="center" wrapText="1"/>
    </xf>
    <xf numFmtId="0" fontId="42" fillId="0" borderId="1" xfId="9" applyFont="1" applyBorder="1" applyAlignment="1">
      <alignment horizontal="left" vertical="center" wrapText="1"/>
    </xf>
    <xf numFmtId="0" fontId="42" fillId="0" borderId="1" xfId="9" applyFont="1" applyBorder="1" applyAlignment="1">
      <alignment wrapText="1"/>
    </xf>
    <xf numFmtId="0" fontId="42" fillId="0" borderId="1" xfId="9" applyFont="1" applyFill="1" applyBorder="1" applyAlignment="1" applyProtection="1">
      <alignment horizontal="left" vertical="center" wrapText="1"/>
      <protection locked="0"/>
    </xf>
    <xf numFmtId="0" fontId="42" fillId="0" borderId="1" xfId="9" applyFont="1" applyFill="1" applyBorder="1" applyAlignment="1">
      <alignment horizontal="center" vertical="center" wrapText="1"/>
    </xf>
    <xf numFmtId="176" fontId="42" fillId="0" borderId="1" xfId="9" applyNumberFormat="1" applyFont="1" applyFill="1" applyBorder="1" applyAlignment="1">
      <alignment horizontal="center" vertical="center" wrapText="1"/>
    </xf>
    <xf numFmtId="0" fontId="42" fillId="0" borderId="1" xfId="9" applyFont="1" applyFill="1" applyBorder="1" applyAlignment="1">
      <alignment horizontal="left" vertical="center" wrapText="1"/>
    </xf>
    <xf numFmtId="0" fontId="42" fillId="0" borderId="1" xfId="9" applyFont="1" applyFill="1" applyBorder="1" applyAlignment="1">
      <alignment wrapText="1"/>
    </xf>
    <xf numFmtId="49" fontId="5" fillId="0" borderId="0" xfId="9" applyNumberFormat="1" applyFont="1" applyBorder="1" applyAlignment="1">
      <alignment horizontal="center" vertical="center"/>
    </xf>
    <xf numFmtId="49" fontId="5" fillId="0" borderId="3" xfId="9" applyNumberFormat="1" applyFont="1" applyBorder="1" applyAlignment="1">
      <alignment horizontal="left" vertical="center"/>
    </xf>
    <xf numFmtId="176" fontId="5" fillId="0" borderId="3" xfId="9" applyNumberFormat="1" applyFont="1" applyBorder="1" applyAlignment="1">
      <alignment horizontal="center" vertical="center" wrapText="1"/>
    </xf>
    <xf numFmtId="0" fontId="5" fillId="0" borderId="3" xfId="9" applyFont="1" applyBorder="1" applyAlignment="1">
      <alignment horizontal="left" vertical="center" wrapText="1"/>
    </xf>
    <xf numFmtId="0" fontId="5" fillId="0" borderId="3" xfId="9" applyFont="1" applyBorder="1" applyAlignment="1">
      <alignment horizontal="center" vertical="center" wrapText="1"/>
    </xf>
    <xf numFmtId="0" fontId="1" fillId="0" borderId="1" xfId="7" applyFont="1" applyFill="1" applyBorder="1" applyAlignment="1">
      <alignment horizontal="center" vertical="center"/>
    </xf>
    <xf numFmtId="49" fontId="1" fillId="0" borderId="1" xfId="7" applyNumberFormat="1" applyFont="1" applyFill="1" applyBorder="1" applyAlignment="1">
      <alignment horizontal="left" vertical="center"/>
    </xf>
    <xf numFmtId="0" fontId="5" fillId="0" borderId="1" xfId="7" applyFont="1" applyFill="1" applyBorder="1" applyAlignment="1">
      <alignment horizontal="left" vertical="center" wrapText="1"/>
    </xf>
    <xf numFmtId="49" fontId="1" fillId="0" borderId="1" xfId="7" applyNumberFormat="1" applyFont="1" applyFill="1" applyBorder="1" applyAlignment="1">
      <alignment horizontal="center" vertical="center"/>
    </xf>
    <xf numFmtId="0" fontId="5" fillId="7" borderId="1" xfId="3" applyFont="1" applyFill="1" applyBorder="1" applyAlignment="1">
      <alignment horizontal="center" vertical="center" wrapText="1"/>
    </xf>
    <xf numFmtId="49" fontId="1" fillId="0" borderId="1" xfId="7" applyNumberFormat="1" applyFont="1" applyFill="1" applyBorder="1" applyAlignment="1">
      <alignment horizontal="left" vertical="center" wrapText="1"/>
    </xf>
    <xf numFmtId="49" fontId="1" fillId="0" borderId="1" xfId="7" applyNumberFormat="1" applyFont="1" applyFill="1" applyBorder="1" applyAlignment="1">
      <alignment horizontal="center" vertical="center" wrapText="1"/>
    </xf>
    <xf numFmtId="0" fontId="5" fillId="0" borderId="1" xfId="3" applyFont="1" applyFill="1" applyBorder="1" applyAlignment="1">
      <alignment vertical="center" wrapText="1"/>
    </xf>
    <xf numFmtId="0" fontId="0" fillId="0" borderId="0" xfId="0" applyAlignment="1">
      <alignment vertical="center"/>
    </xf>
    <xf numFmtId="0" fontId="5" fillId="9" borderId="1" xfId="5" applyFont="1" applyFill="1" applyBorder="1" applyAlignment="1">
      <alignment horizontal="center" vertical="center" wrapText="1"/>
    </xf>
    <xf numFmtId="0" fontId="5" fillId="0" borderId="1" xfId="5" applyFont="1" applyBorder="1" applyAlignment="1">
      <alignment horizontal="center" vertical="center" wrapText="1"/>
    </xf>
    <xf numFmtId="0" fontId="5" fillId="0" borderId="1" xfId="5" applyFont="1" applyBorder="1" applyAlignment="1">
      <alignment vertical="center" wrapText="1"/>
    </xf>
    <xf numFmtId="0" fontId="8" fillId="0" borderId="1" xfId="5" applyFont="1" applyBorder="1" applyAlignment="1">
      <alignment vertical="center" wrapText="1"/>
    </xf>
    <xf numFmtId="0" fontId="0" fillId="2" borderId="0" xfId="0" applyFill="1" applyAlignment="1">
      <alignment vertical="center"/>
    </xf>
    <xf numFmtId="0" fontId="0" fillId="0" borderId="0" xfId="0" applyFill="1" applyAlignment="1">
      <alignment vertical="center"/>
    </xf>
    <xf numFmtId="0" fontId="0" fillId="0" borderId="0" xfId="0" applyAlignment="1">
      <alignment horizontal="center" vertical="center"/>
    </xf>
    <xf numFmtId="0" fontId="45" fillId="0" borderId="0" xfId="0" applyFont="1" applyAlignment="1">
      <alignment vertical="center"/>
    </xf>
    <xf numFmtId="0" fontId="3" fillId="3" borderId="2" xfId="5" applyFont="1" applyFill="1" applyBorder="1" applyAlignment="1">
      <alignment horizontal="center" vertical="center"/>
    </xf>
    <xf numFmtId="0" fontId="5" fillId="2" borderId="1" xfId="5" applyFont="1" applyFill="1" applyBorder="1" applyAlignment="1">
      <alignment horizontal="center" vertical="center" wrapText="1"/>
    </xf>
    <xf numFmtId="0" fontId="5" fillId="2" borderId="1" xfId="1" applyFont="1" applyFill="1" applyBorder="1" applyAlignment="1">
      <alignment horizontal="center" vertical="center" wrapText="1"/>
    </xf>
    <xf numFmtId="0" fontId="5" fillId="2" borderId="1" xfId="4" applyFont="1" applyFill="1" applyBorder="1" applyAlignment="1">
      <alignment horizontal="center" vertical="center" wrapText="1"/>
    </xf>
    <xf numFmtId="0" fontId="5" fillId="2" borderId="1" xfId="5" applyFont="1" applyFill="1" applyBorder="1" applyAlignment="1">
      <alignment horizontal="center" vertical="center"/>
    </xf>
    <xf numFmtId="0" fontId="5" fillId="2" borderId="4" xfId="5" applyFont="1" applyFill="1" applyBorder="1" applyAlignment="1">
      <alignment horizontal="center" vertical="center" wrapText="1"/>
    </xf>
    <xf numFmtId="0" fontId="5" fillId="0" borderId="1" xfId="5" applyFont="1" applyFill="1" applyBorder="1" applyAlignment="1">
      <alignment horizontal="center" vertical="center" wrapText="1"/>
    </xf>
    <xf numFmtId="0" fontId="46" fillId="0" borderId="1" xfId="5" applyFont="1" applyFill="1" applyBorder="1" applyAlignment="1">
      <alignment horizontal="center" vertical="center" wrapText="1"/>
    </xf>
    <xf numFmtId="0" fontId="5" fillId="0" borderId="2" xfId="5" applyFont="1" applyFill="1" applyBorder="1" applyAlignment="1">
      <alignment horizontal="center" vertical="center" wrapText="1"/>
    </xf>
    <xf numFmtId="0" fontId="5" fillId="0" borderId="4" xfId="5" applyFont="1" applyFill="1" applyBorder="1" applyAlignment="1">
      <alignment horizontal="center" vertical="center" wrapText="1"/>
    </xf>
    <xf numFmtId="0" fontId="5" fillId="0" borderId="1" xfId="5" applyFont="1" applyFill="1" applyBorder="1" applyAlignment="1">
      <alignment horizontal="center" vertical="center"/>
    </xf>
    <xf numFmtId="0" fontId="5" fillId="9" borderId="0" xfId="5" applyFont="1" applyFill="1" applyAlignment="1">
      <alignment vertical="center" wrapText="1"/>
    </xf>
    <xf numFmtId="0" fontId="5" fillId="0" borderId="0" xfId="5" applyFont="1" applyAlignment="1">
      <alignment horizontal="center" vertical="center" wrapText="1"/>
    </xf>
    <xf numFmtId="0" fontId="5" fillId="0" borderId="0" xfId="5" applyFont="1" applyAlignment="1">
      <alignment horizontal="center" vertical="center"/>
    </xf>
    <xf numFmtId="0" fontId="16" fillId="0" borderId="0" xfId="5" applyAlignment="1">
      <alignment horizontal="center" vertical="center"/>
    </xf>
    <xf numFmtId="0" fontId="8" fillId="0" borderId="0" xfId="5" applyFont="1">
      <alignment vertical="center"/>
    </xf>
    <xf numFmtId="0" fontId="47" fillId="0" borderId="0" xfId="10" applyFill="1">
      <alignment vertical="center"/>
    </xf>
    <xf numFmtId="0" fontId="47" fillId="0" borderId="2" xfId="10" applyFill="1" applyBorder="1">
      <alignment vertical="center"/>
    </xf>
    <xf numFmtId="0" fontId="47" fillId="0" borderId="1" xfId="10" applyFill="1" applyBorder="1">
      <alignment vertical="center"/>
    </xf>
    <xf numFmtId="0" fontId="47" fillId="0" borderId="0" xfId="10">
      <alignment vertical="center"/>
    </xf>
    <xf numFmtId="0" fontId="47" fillId="0" borderId="0" xfId="10" applyAlignment="1">
      <alignment horizontal="center" vertical="center"/>
    </xf>
    <xf numFmtId="0" fontId="3" fillId="3" borderId="2" xfId="5" applyFont="1" applyFill="1" applyBorder="1" applyAlignment="1">
      <alignment horizontal="center" vertical="center" wrapText="1"/>
    </xf>
    <xf numFmtId="0" fontId="5" fillId="0" borderId="1" xfId="5" applyFont="1" applyFill="1" applyBorder="1" applyAlignment="1">
      <alignment vertical="center" wrapText="1"/>
    </xf>
    <xf numFmtId="0" fontId="5" fillId="0" borderId="1" xfId="8" applyFont="1" applyFill="1" applyBorder="1" applyAlignment="1">
      <alignment horizontal="center" vertical="center" wrapText="1"/>
    </xf>
    <xf numFmtId="177" fontId="5" fillId="0" borderId="1" xfId="5" applyNumberFormat="1" applyFont="1" applyFill="1" applyBorder="1" applyAlignment="1">
      <alignment horizontal="center" vertical="center" wrapText="1"/>
    </xf>
    <xf numFmtId="0" fontId="5" fillId="0" borderId="2" xfId="8" applyFont="1" applyFill="1" applyBorder="1" applyAlignment="1">
      <alignment horizontal="center" vertical="center" wrapText="1"/>
    </xf>
    <xf numFmtId="0" fontId="5" fillId="0" borderId="2" xfId="5" applyFont="1" applyFill="1" applyBorder="1" applyAlignment="1">
      <alignment horizontal="center" vertical="center"/>
    </xf>
    <xf numFmtId="177" fontId="5" fillId="0" borderId="2" xfId="5" applyNumberFormat="1" applyFont="1" applyFill="1" applyBorder="1" applyAlignment="1">
      <alignment horizontal="center" vertical="center" wrapText="1"/>
    </xf>
    <xf numFmtId="0" fontId="5" fillId="0" borderId="2" xfId="5" applyFont="1" applyFill="1" applyBorder="1" applyAlignment="1">
      <alignment vertical="center" wrapText="1"/>
    </xf>
    <xf numFmtId="0" fontId="5" fillId="0" borderId="4" xfId="8" applyFont="1" applyFill="1" applyBorder="1" applyAlignment="1">
      <alignment horizontal="center" vertical="center" wrapText="1"/>
    </xf>
    <xf numFmtId="0" fontId="5" fillId="0" borderId="4" xfId="5" applyFont="1" applyFill="1" applyBorder="1" applyAlignment="1">
      <alignment horizontal="center" vertical="center"/>
    </xf>
    <xf numFmtId="177" fontId="5" fillId="0" borderId="4" xfId="5" applyNumberFormat="1" applyFont="1" applyFill="1" applyBorder="1" applyAlignment="1">
      <alignment horizontal="center" vertical="center" wrapText="1"/>
    </xf>
    <xf numFmtId="0" fontId="5" fillId="0" borderId="4" xfId="5" applyFont="1" applyFill="1" applyBorder="1" applyAlignment="1">
      <alignment vertical="center" wrapText="1"/>
    </xf>
    <xf numFmtId="0" fontId="5" fillId="0" borderId="1" xfId="10" applyFont="1" applyFill="1" applyBorder="1" applyAlignment="1">
      <alignment horizontal="center" vertical="center" wrapText="1"/>
    </xf>
    <xf numFmtId="0" fontId="1" fillId="0" borderId="1" xfId="10" applyFont="1" applyFill="1" applyBorder="1" applyAlignment="1">
      <alignment horizontal="center" vertical="center" wrapText="1"/>
    </xf>
    <xf numFmtId="0" fontId="5" fillId="0" borderId="1" xfId="10" applyFont="1" applyFill="1" applyBorder="1" applyAlignment="1">
      <alignment horizontal="center" vertical="center"/>
    </xf>
    <xf numFmtId="0" fontId="5" fillId="0" borderId="2" xfId="10" applyFont="1" applyFill="1" applyBorder="1">
      <alignment vertical="center"/>
    </xf>
    <xf numFmtId="0" fontId="5" fillId="0" borderId="2" xfId="10" applyFont="1" applyFill="1" applyBorder="1" applyAlignment="1">
      <alignment horizontal="center" vertical="center" wrapText="1"/>
    </xf>
    <xf numFmtId="0" fontId="1" fillId="0" borderId="2" xfId="10" applyFont="1" applyFill="1" applyBorder="1" applyAlignment="1">
      <alignment horizontal="center" vertical="center"/>
    </xf>
    <xf numFmtId="0" fontId="1" fillId="0" borderId="1" xfId="10" applyFont="1" applyFill="1" applyBorder="1" applyAlignment="1">
      <alignment horizontal="center" vertical="center"/>
    </xf>
    <xf numFmtId="0" fontId="3" fillId="0" borderId="1" xfId="5" applyFont="1" applyBorder="1" applyAlignment="1">
      <alignment horizontal="center" vertical="center" wrapText="1"/>
    </xf>
    <xf numFmtId="0" fontId="1" fillId="0" borderId="1" xfId="8" applyFont="1" applyFill="1" applyBorder="1" applyAlignment="1">
      <alignment horizontal="center" vertical="center" wrapText="1"/>
    </xf>
    <xf numFmtId="0" fontId="8" fillId="0" borderId="1" xfId="5" applyFont="1" applyFill="1" applyBorder="1" applyAlignment="1">
      <alignment horizontal="center" vertical="center" wrapText="1"/>
    </xf>
    <xf numFmtId="0" fontId="3" fillId="3" borderId="12" xfId="5" applyFont="1" applyFill="1" applyBorder="1" applyAlignment="1">
      <alignment horizontal="center" vertical="center" wrapText="1"/>
    </xf>
    <xf numFmtId="0" fontId="5" fillId="2" borderId="1" xfId="5" applyFont="1" applyFill="1" applyBorder="1" applyAlignment="1">
      <alignment vertical="center" wrapText="1"/>
    </xf>
    <xf numFmtId="0" fontId="5" fillId="2" borderId="1" xfId="8" applyFont="1" applyFill="1" applyBorder="1" applyAlignment="1">
      <alignment horizontal="center" vertical="center" wrapText="1"/>
    </xf>
    <xf numFmtId="177" fontId="5" fillId="2" borderId="1" xfId="4" applyNumberFormat="1" applyFont="1" applyFill="1" applyBorder="1" applyAlignment="1">
      <alignment vertical="center" wrapText="1"/>
    </xf>
    <xf numFmtId="177" fontId="5" fillId="0" borderId="1" xfId="4" applyNumberFormat="1" applyFont="1" applyFill="1" applyBorder="1" applyAlignment="1">
      <alignment vertical="center" wrapText="1"/>
    </xf>
    <xf numFmtId="0" fontId="16" fillId="0" borderId="0" xfId="5">
      <alignment vertical="center"/>
    </xf>
    <xf numFmtId="0" fontId="46" fillId="0" borderId="0" xfId="5" applyFont="1" applyAlignment="1">
      <alignment horizontal="center" vertical="center"/>
    </xf>
    <xf numFmtId="0" fontId="27" fillId="0" borderId="1" xfId="8" applyFont="1" applyFill="1" applyBorder="1" applyAlignment="1">
      <alignment horizontal="center" vertical="center" wrapText="1"/>
    </xf>
    <xf numFmtId="177" fontId="8" fillId="0" borderId="1" xfId="5" applyNumberFormat="1" applyFont="1" applyFill="1" applyBorder="1" applyAlignment="1">
      <alignment horizontal="center" vertical="center"/>
    </xf>
    <xf numFmtId="0" fontId="8" fillId="0" borderId="1" xfId="5" applyFont="1" applyFill="1" applyBorder="1" applyAlignment="1">
      <alignment horizontal="left" vertical="center" wrapText="1"/>
    </xf>
    <xf numFmtId="177" fontId="8" fillId="0" borderId="1" xfId="5" applyNumberFormat="1" applyFont="1" applyFill="1" applyBorder="1" applyAlignment="1">
      <alignment horizontal="center" vertical="center" wrapText="1"/>
    </xf>
    <xf numFmtId="0" fontId="8" fillId="0" borderId="1" xfId="5" applyFont="1" applyFill="1" applyBorder="1" applyAlignment="1">
      <alignment vertical="center" wrapText="1"/>
    </xf>
    <xf numFmtId="177" fontId="5" fillId="0" borderId="1" xfId="5" applyNumberFormat="1" applyFont="1" applyFill="1" applyBorder="1" applyAlignment="1">
      <alignment horizontal="center" vertical="center"/>
    </xf>
    <xf numFmtId="0" fontId="5" fillId="0" borderId="1" xfId="5" applyFont="1" applyFill="1" applyBorder="1">
      <alignment vertical="center"/>
    </xf>
    <xf numFmtId="0" fontId="5" fillId="0" borderId="1" xfId="5" applyFont="1" applyBorder="1" applyAlignment="1">
      <alignment horizontal="center" vertical="center"/>
    </xf>
    <xf numFmtId="0" fontId="27" fillId="2" borderId="1" xfId="8" applyFont="1" applyFill="1" applyBorder="1" applyAlignment="1">
      <alignment horizontal="center" vertical="center" wrapText="1"/>
    </xf>
    <xf numFmtId="177" fontId="5" fillId="2" borderId="1" xfId="5" applyNumberFormat="1" applyFont="1" applyFill="1" applyBorder="1" applyAlignment="1">
      <alignment horizontal="center" vertical="center"/>
    </xf>
    <xf numFmtId="0" fontId="8" fillId="0" borderId="1" xfId="5" applyFont="1" applyBorder="1" applyAlignment="1">
      <alignment horizontal="center" vertical="center" wrapText="1"/>
    </xf>
    <xf numFmtId="0" fontId="5" fillId="0" borderId="1" xfId="5" applyFont="1" applyBorder="1">
      <alignment vertical="center"/>
    </xf>
    <xf numFmtId="0" fontId="8" fillId="2" borderId="1" xfId="8" applyFont="1" applyFill="1" applyBorder="1" applyAlignment="1">
      <alignment horizontal="center" vertical="center" wrapText="1"/>
    </xf>
    <xf numFmtId="0" fontId="0" fillId="2" borderId="0" xfId="0" applyFill="1" applyAlignment="1">
      <alignment horizontal="center" vertical="center"/>
    </xf>
    <xf numFmtId="0" fontId="18" fillId="6" borderId="1" xfId="0" applyFont="1" applyFill="1" applyBorder="1" applyAlignment="1">
      <alignment horizontal="center" vertical="center"/>
    </xf>
    <xf numFmtId="49" fontId="18" fillId="6" borderId="1" xfId="0" applyNumberFormat="1" applyFont="1" applyFill="1" applyBorder="1" applyAlignment="1">
      <alignment horizontal="center" vertical="center"/>
    </xf>
    <xf numFmtId="49" fontId="18" fillId="6" borderId="1" xfId="0" applyNumberFormat="1" applyFont="1" applyFill="1" applyBorder="1" applyAlignment="1">
      <alignment horizontal="center" vertical="center" wrapText="1"/>
    </xf>
    <xf numFmtId="49" fontId="1" fillId="0" borderId="1" xfId="0" applyNumberFormat="1" applyFont="1" applyFill="1" applyBorder="1" applyAlignment="1">
      <alignment vertical="center" wrapText="1"/>
    </xf>
    <xf numFmtId="49" fontId="1" fillId="0" borderId="1" xfId="0" applyNumberFormat="1" applyFont="1" applyFill="1" applyBorder="1" applyAlignment="1">
      <alignment horizontal="center" vertical="center" wrapText="1"/>
    </xf>
    <xf numFmtId="177" fontId="1" fillId="0" borderId="1" xfId="0" applyNumberFormat="1" applyFont="1" applyFill="1" applyBorder="1" applyAlignment="1">
      <alignment vertical="center"/>
    </xf>
    <xf numFmtId="0" fontId="45" fillId="0" borderId="0" xfId="0" applyFont="1" applyAlignment="1">
      <alignment vertical="center" wrapText="1"/>
    </xf>
    <xf numFmtId="49" fontId="45" fillId="0" borderId="0" xfId="0" applyNumberFormat="1" applyFont="1" applyAlignment="1">
      <alignment vertical="center"/>
    </xf>
    <xf numFmtId="0" fontId="0" fillId="2" borderId="0" xfId="0" applyFill="1" applyAlignment="1">
      <alignment vertical="center" wrapText="1"/>
    </xf>
    <xf numFmtId="0" fontId="22" fillId="2" borderId="0" xfId="0" applyFont="1" applyFill="1" applyAlignment="1">
      <alignment vertical="center"/>
    </xf>
    <xf numFmtId="0" fontId="3" fillId="3" borderId="5" xfId="5" applyFont="1" applyFill="1" applyBorder="1" applyAlignment="1">
      <alignment horizontal="center" vertical="center"/>
    </xf>
    <xf numFmtId="0" fontId="9" fillId="3" borderId="1" xfId="5" applyFont="1" applyFill="1" applyBorder="1" applyAlignment="1">
      <alignment horizontal="center" vertical="center" wrapText="1"/>
    </xf>
    <xf numFmtId="0" fontId="5" fillId="0" borderId="1" xfId="21" applyFont="1" applyFill="1" applyBorder="1" applyAlignment="1">
      <alignment horizontal="center" vertical="center" wrapText="1"/>
    </xf>
    <xf numFmtId="0" fontId="1" fillId="0" borderId="1" xfId="5" applyFont="1" applyFill="1" applyBorder="1" applyAlignment="1">
      <alignment horizontal="center" vertical="center" wrapText="1"/>
    </xf>
    <xf numFmtId="0" fontId="8" fillId="2" borderId="1" xfId="5" applyFont="1" applyFill="1" applyBorder="1" applyAlignment="1">
      <alignment vertical="center" wrapText="1"/>
    </xf>
    <xf numFmtId="0" fontId="5" fillId="0" borderId="4" xfId="5" applyFont="1" applyBorder="1" applyAlignment="1">
      <alignment horizontal="center" vertical="center" wrapText="1"/>
    </xf>
    <xf numFmtId="0" fontId="8" fillId="0" borderId="1" xfId="5" applyFont="1" applyBorder="1" applyAlignment="1">
      <alignment horizontal="center" vertical="center"/>
    </xf>
    <xf numFmtId="0" fontId="5" fillId="0" borderId="2" xfId="5" applyFont="1" applyBorder="1" applyAlignment="1">
      <alignment horizontal="center" vertical="center" wrapText="1"/>
    </xf>
    <xf numFmtId="0" fontId="27" fillId="0" borderId="1" xfId="1" applyFont="1" applyFill="1" applyBorder="1" applyAlignment="1">
      <alignment horizontal="center" vertical="center" wrapText="1"/>
    </xf>
    <xf numFmtId="176" fontId="5" fillId="0" borderId="5" xfId="5" applyNumberFormat="1" applyFont="1" applyFill="1" applyBorder="1" applyAlignment="1">
      <alignment horizontal="center" vertical="center" wrapText="1"/>
    </xf>
    <xf numFmtId="0" fontId="5" fillId="0" borderId="1" xfId="5" applyFont="1" applyFill="1" applyBorder="1" applyAlignment="1">
      <alignment horizontal="justify" vertical="center" wrapText="1"/>
    </xf>
    <xf numFmtId="0" fontId="8" fillId="2" borderId="1" xfId="5" applyFont="1" applyFill="1" applyBorder="1" applyAlignment="1">
      <alignment horizontal="center" vertical="center" wrapText="1"/>
    </xf>
    <xf numFmtId="0" fontId="5" fillId="2" borderId="1" xfId="5" applyFont="1" applyFill="1" applyBorder="1">
      <alignment vertical="center"/>
    </xf>
    <xf numFmtId="0" fontId="5" fillId="2" borderId="1" xfId="5" applyFont="1" applyFill="1" applyBorder="1" applyAlignment="1">
      <alignment horizontal="left" vertical="center" wrapText="1"/>
    </xf>
    <xf numFmtId="0" fontId="5" fillId="0" borderId="1" xfId="5" applyFont="1" applyBorder="1" applyAlignment="1">
      <alignment horizontal="left" vertical="center" wrapText="1"/>
    </xf>
    <xf numFmtId="0" fontId="1" fillId="2" borderId="1" xfId="5" applyFont="1" applyFill="1" applyBorder="1" applyAlignment="1">
      <alignment horizontal="center" vertical="center" wrapText="1"/>
    </xf>
    <xf numFmtId="176" fontId="3" fillId="3" borderId="5" xfId="5" applyNumberFormat="1" applyFont="1" applyFill="1" applyBorder="1" applyAlignment="1">
      <alignment horizontal="center" vertical="center" wrapText="1"/>
    </xf>
    <xf numFmtId="0" fontId="9" fillId="3" borderId="1" xfId="5" applyFont="1" applyFill="1" applyBorder="1" applyAlignment="1">
      <alignment horizontal="center" vertical="center"/>
    </xf>
    <xf numFmtId="0" fontId="8" fillId="0" borderId="1" xfId="5" applyFont="1" applyBorder="1" applyAlignment="1">
      <alignment horizontal="left" vertical="center" wrapText="1"/>
    </xf>
    <xf numFmtId="176" fontId="5" fillId="0" borderId="5" xfId="5" applyNumberFormat="1" applyFont="1" applyBorder="1" applyAlignment="1">
      <alignment horizontal="center" vertical="center" wrapText="1"/>
    </xf>
    <xf numFmtId="177" fontId="5" fillId="0" borderId="5" xfId="5" applyNumberFormat="1" applyFont="1" applyBorder="1" applyAlignment="1">
      <alignment horizontal="center" vertical="center" wrapText="1"/>
    </xf>
    <xf numFmtId="0" fontId="5" fillId="0" borderId="4" xfId="5" applyFont="1" applyBorder="1" applyAlignment="1">
      <alignment horizontal="left" vertical="center" wrapText="1"/>
    </xf>
    <xf numFmtId="0" fontId="5" fillId="0" borderId="12" xfId="5" applyFont="1" applyBorder="1" applyAlignment="1">
      <alignment horizontal="center" vertical="center" wrapText="1"/>
    </xf>
    <xf numFmtId="0" fontId="5" fillId="0" borderId="1" xfId="5" applyFont="1" applyBorder="1" applyAlignment="1">
      <alignment horizontal="left" vertical="center"/>
    </xf>
    <xf numFmtId="0" fontId="1" fillId="0" borderId="0" xfId="0" applyFont="1" applyAlignment="1">
      <alignment vertical="center"/>
    </xf>
    <xf numFmtId="0" fontId="8" fillId="0" borderId="1" xfId="5" applyFont="1" applyFill="1" applyBorder="1" applyAlignment="1">
      <alignment horizontal="center" vertical="center"/>
    </xf>
    <xf numFmtId="0" fontId="75" fillId="0" borderId="0" xfId="17" applyFill="1" applyAlignment="1">
      <alignment vertical="center"/>
    </xf>
    <xf numFmtId="49" fontId="75" fillId="0" borderId="0" xfId="17" applyNumberFormat="1" applyFill="1" applyAlignment="1">
      <alignment vertical="center"/>
    </xf>
    <xf numFmtId="49" fontId="75" fillId="0" borderId="0" xfId="17" applyNumberFormat="1" applyAlignment="1">
      <alignment vertical="center"/>
    </xf>
    <xf numFmtId="0" fontId="75" fillId="0" borderId="0" xfId="17" applyAlignment="1">
      <alignment vertical="center"/>
    </xf>
    <xf numFmtId="0" fontId="3" fillId="3" borderId="1" xfId="8" applyFont="1" applyFill="1" applyBorder="1" applyAlignment="1">
      <alignment horizontal="center" vertical="center"/>
    </xf>
    <xf numFmtId="0" fontId="3" fillId="3" borderId="1" xfId="8" applyFont="1" applyFill="1" applyBorder="1" applyAlignment="1">
      <alignment horizontal="center" vertical="center" wrapText="1"/>
    </xf>
    <xf numFmtId="177" fontId="27" fillId="0" borderId="1" xfId="4" applyNumberFormat="1" applyFont="1" applyFill="1" applyBorder="1" applyAlignment="1">
      <alignment horizontal="center" vertical="center" wrapText="1"/>
    </xf>
    <xf numFmtId="0" fontId="5" fillId="0" borderId="1" xfId="8" applyFont="1" applyFill="1" applyBorder="1" applyAlignment="1">
      <alignment horizontal="center" vertical="center"/>
    </xf>
    <xf numFmtId="177" fontId="27" fillId="0" borderId="1" xfId="18" applyNumberFormat="1" applyFont="1" applyFill="1" applyBorder="1" applyAlignment="1">
      <alignment horizontal="center" vertical="center" wrapText="1"/>
    </xf>
    <xf numFmtId="177" fontId="27" fillId="2" borderId="1" xfId="4" applyNumberFormat="1" applyFont="1" applyFill="1" applyBorder="1" applyAlignment="1">
      <alignment horizontal="center" vertical="center" wrapText="1"/>
    </xf>
    <xf numFmtId="0" fontId="5" fillId="0" borderId="1" xfId="8" applyFont="1" applyBorder="1" applyAlignment="1">
      <alignment horizontal="center" vertical="center"/>
    </xf>
    <xf numFmtId="0" fontId="5" fillId="0" borderId="1" xfId="8" applyFont="1" applyBorder="1" applyAlignment="1">
      <alignment horizontal="center" vertical="center" wrapText="1"/>
    </xf>
    <xf numFmtId="0" fontId="5" fillId="0" borderId="1" xfId="8" applyFont="1" applyBorder="1" applyAlignment="1">
      <alignment horizontal="left" vertical="center" wrapText="1"/>
    </xf>
    <xf numFmtId="0" fontId="1" fillId="2" borderId="1" xfId="8" applyFont="1" applyFill="1" applyBorder="1" applyAlignment="1">
      <alignment horizontal="center" vertical="center" wrapText="1"/>
    </xf>
    <xf numFmtId="49" fontId="1" fillId="0" borderId="1" xfId="17" applyNumberFormat="1" applyFont="1" applyFill="1" applyBorder="1" applyAlignment="1">
      <alignment horizontal="center" vertical="center"/>
    </xf>
    <xf numFmtId="49" fontId="1" fillId="0" borderId="1" xfId="17" applyNumberFormat="1" applyFont="1" applyFill="1" applyBorder="1" applyAlignment="1">
      <alignment vertical="center" wrapText="1"/>
    </xf>
    <xf numFmtId="177" fontId="5" fillId="0" borderId="1" xfId="8" applyNumberFormat="1" applyFont="1" applyBorder="1" applyAlignment="1">
      <alignment horizontal="center" vertical="center" wrapText="1"/>
    </xf>
    <xf numFmtId="0" fontId="27" fillId="2" borderId="1" xfId="1" applyFont="1" applyFill="1" applyBorder="1" applyAlignment="1">
      <alignment horizontal="left" vertical="center" wrapText="1"/>
    </xf>
    <xf numFmtId="0" fontId="5" fillId="2" borderId="1" xfId="8" applyFont="1" applyFill="1" applyBorder="1" applyAlignment="1">
      <alignment horizontal="center" vertical="center"/>
    </xf>
    <xf numFmtId="0" fontId="75" fillId="0" borderId="0" xfId="12">
      <alignment vertical="center"/>
    </xf>
    <xf numFmtId="0" fontId="49" fillId="0" borderId="1" xfId="5" applyFont="1" applyBorder="1" applyAlignment="1">
      <alignment horizontal="center" vertical="center" wrapText="1"/>
    </xf>
    <xf numFmtId="0" fontId="27" fillId="0" borderId="1" xfId="5" applyFont="1" applyBorder="1" applyAlignment="1">
      <alignment vertical="center" wrapText="1"/>
    </xf>
    <xf numFmtId="177" fontId="27" fillId="0" borderId="1" xfId="5" applyNumberFormat="1" applyFont="1" applyFill="1" applyBorder="1" applyAlignment="1">
      <alignment horizontal="right" vertical="center" wrapText="1"/>
    </xf>
    <xf numFmtId="0" fontId="27" fillId="0" borderId="1" xfId="5" applyFont="1" applyBorder="1" applyAlignment="1">
      <alignment horizontal="center" vertical="center" wrapText="1"/>
    </xf>
    <xf numFmtId="0" fontId="27" fillId="0" borderId="1" xfId="5" applyFont="1" applyBorder="1">
      <alignment vertical="center"/>
    </xf>
    <xf numFmtId="177" fontId="5" fillId="0" borderId="1" xfId="5" applyNumberFormat="1" applyFont="1" applyFill="1" applyBorder="1" applyAlignment="1">
      <alignment horizontal="right" vertical="center" wrapText="1"/>
    </xf>
    <xf numFmtId="0" fontId="27" fillId="0" borderId="1" xfId="5" applyFont="1" applyBorder="1" applyAlignment="1">
      <alignment horizontal="left" vertical="center" wrapText="1"/>
    </xf>
    <xf numFmtId="0" fontId="49" fillId="0" borderId="1" xfId="5" applyFont="1" applyBorder="1" applyAlignment="1">
      <alignment horizontal="center" vertical="center"/>
    </xf>
    <xf numFmtId="0" fontId="27" fillId="0" borderId="9" xfId="5" applyFont="1" applyBorder="1" applyAlignment="1">
      <alignment vertical="center" wrapText="1"/>
    </xf>
    <xf numFmtId="0" fontId="50" fillId="0" borderId="9" xfId="5" applyFont="1" applyBorder="1" applyAlignment="1">
      <alignment vertical="center" wrapText="1"/>
    </xf>
    <xf numFmtId="0" fontId="75" fillId="2" borderId="0" xfId="17" applyFill="1" applyAlignment="1">
      <alignment vertical="center"/>
    </xf>
    <xf numFmtId="0" fontId="5" fillId="0" borderId="5" xfId="5" applyFont="1" applyBorder="1" applyAlignment="1">
      <alignment horizontal="center" vertical="center" wrapText="1"/>
    </xf>
    <xf numFmtId="177" fontId="5" fillId="0" borderId="1" xfId="5" applyNumberFormat="1" applyFont="1" applyBorder="1" applyAlignment="1">
      <alignment horizontal="center" vertical="center"/>
    </xf>
    <xf numFmtId="0" fontId="51" fillId="0" borderId="0" xfId="17" applyFont="1" applyAlignment="1">
      <alignment vertical="center"/>
    </xf>
    <xf numFmtId="0" fontId="27" fillId="0" borderId="1" xfId="16" applyFont="1" applyFill="1" applyBorder="1" applyAlignment="1">
      <alignment horizontal="center" vertical="center" wrapText="1"/>
    </xf>
    <xf numFmtId="0" fontId="27" fillId="0" borderId="1" xfId="5" applyFont="1" applyFill="1" applyBorder="1" applyAlignment="1">
      <alignment horizontal="center" vertical="center"/>
    </xf>
    <xf numFmtId="0" fontId="27" fillId="0" borderId="1" xfId="5" applyFont="1" applyFill="1" applyBorder="1" applyAlignment="1">
      <alignment vertical="center" wrapText="1"/>
    </xf>
    <xf numFmtId="177" fontId="5" fillId="2" borderId="1" xfId="5" applyNumberFormat="1" applyFont="1" applyFill="1" applyBorder="1" applyAlignment="1">
      <alignment horizontal="right" vertical="center"/>
    </xf>
    <xf numFmtId="177" fontId="5" fillId="0" borderId="1" xfId="5" applyNumberFormat="1" applyFont="1" applyFill="1" applyBorder="1" applyAlignment="1">
      <alignment horizontal="right" vertical="center"/>
    </xf>
    <xf numFmtId="177" fontId="5" fillId="0" borderId="1" xfId="5" applyNumberFormat="1" applyFont="1" applyBorder="1" applyAlignment="1">
      <alignment horizontal="right" vertical="center"/>
    </xf>
    <xf numFmtId="0" fontId="5" fillId="0" borderId="2" xfId="5" applyFont="1" applyBorder="1" applyAlignment="1">
      <alignment vertical="center" wrapText="1"/>
    </xf>
    <xf numFmtId="177" fontId="9" fillId="3" borderId="1" xfId="5" applyNumberFormat="1" applyFont="1" applyFill="1" applyBorder="1" applyAlignment="1">
      <alignment horizontal="center" vertical="center"/>
    </xf>
    <xf numFmtId="177" fontId="5" fillId="2" borderId="1" xfId="4" applyNumberFormat="1" applyFont="1" applyFill="1" applyBorder="1" applyAlignment="1">
      <alignment horizontal="center" vertical="center" wrapText="1"/>
    </xf>
    <xf numFmtId="177" fontId="5" fillId="0" borderId="1" xfId="4" applyNumberFormat="1" applyFont="1" applyFill="1" applyBorder="1" applyAlignment="1">
      <alignment horizontal="center" vertical="center" wrapText="1"/>
    </xf>
    <xf numFmtId="177" fontId="5" fillId="2" borderId="3" xfId="4" applyNumberFormat="1" applyFont="1" applyFill="1" applyBorder="1" applyAlignment="1">
      <alignment horizontal="center" vertical="center" wrapText="1"/>
    </xf>
    <xf numFmtId="177" fontId="8" fillId="0" borderId="1" xfId="5" applyNumberFormat="1" applyFont="1" applyBorder="1" applyAlignment="1">
      <alignment horizontal="right" vertical="center"/>
    </xf>
    <xf numFmtId="0" fontId="52" fillId="0" borderId="0" xfId="17" applyFont="1" applyAlignment="1">
      <alignment vertical="center"/>
    </xf>
    <xf numFmtId="0" fontId="27" fillId="0" borderId="0" xfId="1" applyFont="1" applyAlignment="1">
      <alignment horizontal="left" vertical="center" wrapText="1"/>
    </xf>
    <xf numFmtId="0" fontId="27" fillId="0" borderId="0" xfId="4" applyFont="1" applyAlignment="1">
      <alignment vertical="center" wrapText="1"/>
    </xf>
    <xf numFmtId="0" fontId="27" fillId="0" borderId="0" xfId="4" applyFont="1" applyAlignment="1">
      <alignment horizontal="left" vertical="center" wrapText="1"/>
    </xf>
    <xf numFmtId="0" fontId="75" fillId="0" borderId="0" xfId="17" applyFill="1" applyAlignment="1">
      <alignment vertical="center" wrapText="1"/>
    </xf>
    <xf numFmtId="0" fontId="75" fillId="0" borderId="0" xfId="17" applyAlignment="1">
      <alignment vertical="center" wrapText="1"/>
    </xf>
    <xf numFmtId="177" fontId="5" fillId="0" borderId="1" xfId="5" applyNumberFormat="1" applyFont="1" applyBorder="1" applyAlignment="1">
      <alignment horizontal="center" vertical="center" wrapText="1"/>
    </xf>
    <xf numFmtId="0" fontId="16" fillId="0" borderId="0" xfId="5" applyAlignment="1">
      <alignment vertical="center" wrapText="1"/>
    </xf>
    <xf numFmtId="177" fontId="5" fillId="0" borderId="2" xfId="5" applyNumberFormat="1" applyFont="1" applyBorder="1" applyAlignment="1">
      <alignment horizontal="center" vertical="center" wrapText="1"/>
    </xf>
    <xf numFmtId="0" fontId="8" fillId="0" borderId="1" xfId="21" applyFont="1" applyBorder="1" applyAlignment="1">
      <alignment horizontal="center" vertical="center" wrapText="1"/>
    </xf>
    <xf numFmtId="177" fontId="8" fillId="0" borderId="1" xfId="5" applyNumberFormat="1" applyFont="1" applyBorder="1" applyAlignment="1">
      <alignment horizontal="center" vertical="center" wrapText="1"/>
    </xf>
    <xf numFmtId="0" fontId="1" fillId="0" borderId="1" xfId="5" applyFont="1" applyBorder="1" applyAlignment="1">
      <alignment horizontal="center" vertical="center" wrapText="1"/>
    </xf>
    <xf numFmtId="0" fontId="53" fillId="0" borderId="1" xfId="5" applyFont="1" applyFill="1" applyBorder="1" applyAlignment="1">
      <alignment horizontal="center" vertical="center" wrapText="1"/>
    </xf>
    <xf numFmtId="0" fontId="1" fillId="0" borderId="1" xfId="5" applyFont="1" applyFill="1" applyBorder="1" applyAlignment="1">
      <alignment vertical="center" wrapText="1"/>
    </xf>
    <xf numFmtId="0" fontId="5" fillId="0" borderId="1" xfId="1" applyFont="1" applyBorder="1" applyAlignment="1">
      <alignment horizontal="center" vertical="center" wrapText="1"/>
    </xf>
    <xf numFmtId="177" fontId="5" fillId="2" borderId="1" xfId="5" applyNumberFormat="1" applyFont="1" applyFill="1" applyBorder="1" applyAlignment="1">
      <alignment horizontal="center" vertical="center" wrapText="1"/>
    </xf>
    <xf numFmtId="177" fontId="3" fillId="3" borderId="1" xfId="5" applyNumberFormat="1" applyFont="1" applyFill="1" applyBorder="1" applyAlignment="1">
      <alignment horizontal="center" vertical="center" wrapText="1"/>
    </xf>
    <xf numFmtId="0" fontId="5" fillId="2" borderId="1" xfId="16" applyFont="1" applyFill="1" applyBorder="1" applyAlignment="1">
      <alignment horizontal="center" vertical="center" wrapText="1"/>
    </xf>
    <xf numFmtId="0" fontId="5" fillId="0" borderId="1" xfId="16" applyFont="1" applyFill="1" applyBorder="1" applyAlignment="1">
      <alignment horizontal="center" vertical="center" wrapText="1"/>
    </xf>
    <xf numFmtId="0" fontId="5" fillId="0" borderId="1" xfId="8" applyFont="1" applyFill="1" applyBorder="1" applyAlignment="1">
      <alignment horizontal="left" vertical="center" wrapText="1"/>
    </xf>
    <xf numFmtId="0" fontId="27" fillId="0" borderId="1" xfId="19" applyFont="1" applyFill="1" applyBorder="1" applyAlignment="1" applyProtection="1">
      <alignment horizontal="center" vertical="center" wrapText="1"/>
      <protection locked="0"/>
    </xf>
    <xf numFmtId="0" fontId="27" fillId="0" borderId="1" xfId="1" applyFont="1" applyBorder="1" applyAlignment="1">
      <alignment horizontal="center" vertical="center" wrapText="1"/>
    </xf>
    <xf numFmtId="177" fontId="27" fillId="0" borderId="1" xfId="4" applyNumberFormat="1" applyFont="1" applyBorder="1" applyAlignment="1">
      <alignment horizontal="center" vertical="center" wrapText="1"/>
    </xf>
    <xf numFmtId="0" fontId="27" fillId="0" borderId="1" xfId="4" applyFont="1" applyBorder="1" applyAlignment="1">
      <alignment horizontal="center" vertical="center" wrapText="1"/>
    </xf>
    <xf numFmtId="0" fontId="8" fillId="0" borderId="1" xfId="6" applyFont="1" applyBorder="1" applyAlignment="1">
      <alignment horizontal="center" vertical="center" wrapText="1"/>
    </xf>
    <xf numFmtId="0" fontId="3" fillId="3" borderId="4" xfId="5" applyFont="1" applyFill="1" applyBorder="1" applyAlignment="1">
      <alignment horizontal="center" vertical="center" wrapText="1"/>
    </xf>
    <xf numFmtId="177" fontId="3" fillId="3" borderId="4" xfId="5" applyNumberFormat="1" applyFont="1" applyFill="1" applyBorder="1" applyAlignment="1">
      <alignment horizontal="center" vertical="center" wrapText="1"/>
    </xf>
    <xf numFmtId="0" fontId="3" fillId="3" borderId="4" xfId="5" applyFont="1" applyFill="1" applyBorder="1" applyAlignment="1">
      <alignment horizontal="center" vertical="center"/>
    </xf>
    <xf numFmtId="177" fontId="1" fillId="0" borderId="1" xfId="5" applyNumberFormat="1" applyFont="1" applyBorder="1" applyAlignment="1">
      <alignment horizontal="center" vertical="center"/>
    </xf>
    <xf numFmtId="0" fontId="1" fillId="0" borderId="1" xfId="5" applyFont="1" applyBorder="1">
      <alignment vertical="center"/>
    </xf>
    <xf numFmtId="177" fontId="3" fillId="3" borderId="1" xfId="5" applyNumberFormat="1" applyFont="1" applyFill="1" applyBorder="1" applyAlignment="1">
      <alignment horizontal="center" vertical="center"/>
    </xf>
    <xf numFmtId="177" fontId="5" fillId="0" borderId="1" xfId="4" applyNumberFormat="1" applyFont="1" applyBorder="1" applyAlignment="1">
      <alignment horizontal="center" vertical="center" wrapText="1"/>
    </xf>
    <xf numFmtId="0" fontId="27" fillId="0" borderId="1" xfId="1" applyFont="1" applyFill="1" applyBorder="1" applyAlignment="1">
      <alignment vertical="center" wrapText="1"/>
    </xf>
    <xf numFmtId="0" fontId="8" fillId="0" borderId="1" xfId="1" applyFont="1" applyFill="1" applyBorder="1" applyAlignment="1">
      <alignment horizontal="center" vertical="center" wrapText="1"/>
    </xf>
    <xf numFmtId="0" fontId="5" fillId="0" borderId="1" xfId="1" applyFont="1" applyFill="1" applyBorder="1" applyAlignment="1" applyProtection="1">
      <alignment horizontal="center" vertical="center" wrapText="1"/>
      <protection locked="0"/>
    </xf>
    <xf numFmtId="49" fontId="1" fillId="0" borderId="0" xfId="0" applyNumberFormat="1" applyFont="1" applyFill="1" applyAlignment="1">
      <alignment horizontal="center" vertical="center"/>
    </xf>
    <xf numFmtId="0" fontId="52" fillId="0" borderId="0" xfId="0" applyFont="1" applyAlignment="1">
      <alignment vertical="center"/>
    </xf>
    <xf numFmtId="0" fontId="8" fillId="0" borderId="1" xfId="8" applyFont="1" applyBorder="1" applyAlignment="1">
      <alignment horizontal="center" vertical="center" wrapText="1"/>
    </xf>
    <xf numFmtId="0" fontId="8" fillId="0" borderId="1" xfId="8" applyFont="1" applyBorder="1" applyAlignment="1">
      <alignment horizontal="center" vertical="center"/>
    </xf>
    <xf numFmtId="177" fontId="5" fillId="0" borderId="1" xfId="8" applyNumberFormat="1" applyFont="1" applyBorder="1" applyAlignment="1">
      <alignment horizontal="center" vertical="center"/>
    </xf>
    <xf numFmtId="0" fontId="8" fillId="0" borderId="1" xfId="8" applyFont="1" applyFill="1" applyBorder="1" applyAlignment="1">
      <alignment horizontal="center" vertical="center" wrapText="1"/>
    </xf>
    <xf numFmtId="0" fontId="8" fillId="0" borderId="1" xfId="8" applyFont="1" applyFill="1" applyBorder="1" applyAlignment="1">
      <alignment horizontal="center" vertical="center"/>
    </xf>
    <xf numFmtId="177" fontId="5" fillId="0" borderId="1" xfId="8" applyNumberFormat="1" applyFont="1" applyFill="1" applyBorder="1" applyAlignment="1">
      <alignment horizontal="center" vertical="center"/>
    </xf>
    <xf numFmtId="0" fontId="8" fillId="0" borderId="1" xfId="8" applyFont="1" applyFill="1" applyBorder="1" applyAlignment="1">
      <alignment horizontal="left" vertical="center" wrapText="1"/>
    </xf>
    <xf numFmtId="0" fontId="5" fillId="0" borderId="1" xfId="8" applyFont="1" applyFill="1" applyBorder="1" applyAlignment="1">
      <alignment horizontal="left" vertical="center"/>
    </xf>
    <xf numFmtId="177" fontId="3" fillId="3" borderId="4" xfId="8" applyNumberFormat="1" applyFont="1" applyFill="1" applyBorder="1" applyAlignment="1">
      <alignment horizontal="center" vertical="center" wrapText="1"/>
    </xf>
    <xf numFmtId="0" fontId="3" fillId="3" borderId="4" xfId="8" applyFont="1" applyFill="1" applyBorder="1" applyAlignment="1">
      <alignment horizontal="center" vertical="center"/>
    </xf>
    <xf numFmtId="0" fontId="3" fillId="8" borderId="4" xfId="8" applyFont="1" applyFill="1" applyBorder="1" applyAlignment="1">
      <alignment horizontal="center" vertical="center"/>
    </xf>
    <xf numFmtId="0" fontId="5" fillId="0" borderId="1" xfId="8" applyFont="1" applyFill="1" applyBorder="1" applyAlignment="1">
      <alignment vertical="center" wrapText="1"/>
    </xf>
    <xf numFmtId="0" fontId="5" fillId="0" borderId="1" xfId="8" applyFont="1" applyBorder="1" applyAlignment="1">
      <alignment vertical="center" wrapText="1"/>
    </xf>
    <xf numFmtId="0" fontId="5" fillId="0" borderId="1" xfId="8" applyFont="1" applyBorder="1">
      <alignment vertical="center"/>
    </xf>
    <xf numFmtId="0" fontId="5" fillId="0" borderId="1" xfId="15" applyFont="1" applyBorder="1" applyAlignment="1">
      <alignment horizontal="center" vertical="center" wrapText="1"/>
    </xf>
    <xf numFmtId="0" fontId="5" fillId="8" borderId="1" xfId="8" applyFont="1" applyFill="1" applyBorder="1" applyAlignment="1">
      <alignment horizontal="center" vertical="center" wrapText="1"/>
    </xf>
    <xf numFmtId="0" fontId="5" fillId="8" borderId="1" xfId="8" applyFont="1" applyFill="1" applyBorder="1" applyAlignment="1">
      <alignment horizontal="center" vertical="center"/>
    </xf>
    <xf numFmtId="177" fontId="5" fillId="8" borderId="1" xfId="8" applyNumberFormat="1" applyFont="1" applyFill="1" applyBorder="1" applyAlignment="1">
      <alignment horizontal="center" vertical="center"/>
    </xf>
    <xf numFmtId="0" fontId="8" fillId="8" borderId="1" xfId="8" applyFont="1" applyFill="1" applyBorder="1" applyAlignment="1">
      <alignment horizontal="center" vertical="center" wrapText="1"/>
    </xf>
    <xf numFmtId="0" fontId="5" fillId="8" borderId="1" xfId="8" applyFont="1" applyFill="1" applyBorder="1" applyAlignment="1">
      <alignment horizontal="left" vertical="center" wrapText="1"/>
    </xf>
    <xf numFmtId="177" fontId="5" fillId="0" borderId="1" xfId="8" applyNumberFormat="1" applyFont="1" applyFill="1" applyBorder="1" applyAlignment="1">
      <alignment horizontal="center" vertical="center" wrapText="1"/>
    </xf>
    <xf numFmtId="0" fontId="27" fillId="0" borderId="1" xfId="8" applyFont="1" applyBorder="1" applyAlignment="1">
      <alignment horizontal="center" vertical="center" wrapText="1"/>
    </xf>
    <xf numFmtId="0" fontId="1" fillId="0" borderId="1" xfId="8" applyFont="1" applyBorder="1" applyAlignment="1">
      <alignment horizontal="center" vertical="center"/>
    </xf>
    <xf numFmtId="0" fontId="1" fillId="0" borderId="1" xfId="8" applyFont="1" applyBorder="1" applyAlignment="1">
      <alignment horizontal="center" vertical="center" wrapText="1"/>
    </xf>
    <xf numFmtId="0" fontId="1" fillId="0" borderId="1" xfId="8" applyFont="1" applyBorder="1" applyAlignment="1">
      <alignment horizontal="left" vertical="center" wrapText="1"/>
    </xf>
    <xf numFmtId="0" fontId="29" fillId="0" borderId="1" xfId="8" applyFont="1" applyBorder="1" applyAlignment="1">
      <alignment horizontal="center" vertical="center" wrapText="1"/>
    </xf>
    <xf numFmtId="177" fontId="29" fillId="0" borderId="1" xfId="4" applyNumberFormat="1" applyFont="1" applyBorder="1" applyAlignment="1">
      <alignment horizontal="center" vertical="center" wrapText="1"/>
    </xf>
    <xf numFmtId="0" fontId="8" fillId="0" borderId="2" xfId="8" applyFont="1" applyBorder="1" applyAlignment="1">
      <alignment horizontal="center" vertical="center" wrapText="1"/>
    </xf>
    <xf numFmtId="0" fontId="1" fillId="0" borderId="1" xfId="8" applyFont="1" applyBorder="1" applyAlignment="1">
      <alignment vertical="center" wrapText="1"/>
    </xf>
    <xf numFmtId="0" fontId="29" fillId="0" borderId="1" xfId="1" applyFont="1" applyFill="1" applyBorder="1" applyAlignment="1">
      <alignment horizontal="center" vertical="center" wrapText="1"/>
    </xf>
    <xf numFmtId="177" fontId="29" fillId="0" borderId="1" xfId="4" applyNumberFormat="1" applyFont="1" applyFill="1" applyBorder="1" applyAlignment="1">
      <alignment horizontal="center" vertical="center" wrapText="1"/>
    </xf>
    <xf numFmtId="0" fontId="1" fillId="0" borderId="1" xfId="8" applyFont="1" applyFill="1" applyBorder="1" applyAlignment="1">
      <alignment vertical="center" wrapText="1"/>
    </xf>
    <xf numFmtId="177" fontId="8" fillId="0" borderId="1" xfId="8" applyNumberFormat="1" applyFont="1" applyBorder="1" applyAlignment="1">
      <alignment horizontal="center" vertical="center" wrapText="1"/>
    </xf>
    <xf numFmtId="177" fontId="8" fillId="0" borderId="1" xfId="8" applyNumberFormat="1" applyFont="1" applyBorder="1" applyAlignment="1">
      <alignment vertical="center" wrapText="1"/>
    </xf>
    <xf numFmtId="177" fontId="8" fillId="0" borderId="1" xfId="8" applyNumberFormat="1" applyFont="1" applyFill="1" applyBorder="1" applyAlignment="1">
      <alignment vertical="center" wrapText="1"/>
    </xf>
    <xf numFmtId="0" fontId="8" fillId="0" borderId="1" xfId="8" applyFont="1" applyBorder="1" applyAlignment="1">
      <alignment vertical="center" wrapText="1"/>
    </xf>
    <xf numFmtId="177" fontId="0" fillId="0" borderId="0" xfId="0" applyNumberFormat="1" applyAlignment="1">
      <alignment vertical="center"/>
    </xf>
    <xf numFmtId="177" fontId="5" fillId="0" borderId="1" xfId="5" applyNumberFormat="1" applyFont="1" applyBorder="1" applyAlignment="1">
      <alignment vertical="center" wrapText="1"/>
    </xf>
    <xf numFmtId="0" fontId="1" fillId="0" borderId="1" xfId="5" applyFont="1" applyBorder="1" applyAlignment="1">
      <alignment horizontal="center" vertical="center"/>
    </xf>
    <xf numFmtId="177" fontId="1" fillId="0" borderId="1" xfId="5" applyNumberFormat="1" applyFont="1" applyBorder="1" applyAlignment="1">
      <alignment vertical="center" wrapText="1"/>
    </xf>
    <xf numFmtId="0" fontId="1" fillId="0" borderId="1" xfId="1" applyFont="1" applyFill="1" applyBorder="1" applyAlignment="1">
      <alignment horizontal="center" vertical="center" wrapText="1"/>
    </xf>
    <xf numFmtId="0" fontId="3" fillId="3" borderId="1" xfId="6" applyFont="1" applyFill="1" applyBorder="1" applyAlignment="1">
      <alignment horizontal="center" vertical="center" wrapText="1"/>
    </xf>
    <xf numFmtId="0" fontId="5" fillId="3" borderId="1" xfId="6" applyFont="1" applyFill="1" applyBorder="1" applyAlignment="1">
      <alignment horizontal="center" vertical="center" wrapText="1"/>
    </xf>
    <xf numFmtId="0" fontId="9" fillId="3" borderId="1" xfId="6" applyFont="1" applyFill="1" applyBorder="1" applyAlignment="1">
      <alignment horizontal="center" vertical="center" wrapText="1"/>
    </xf>
    <xf numFmtId="0" fontId="8" fillId="3" borderId="1" xfId="6" applyFont="1" applyFill="1" applyBorder="1" applyAlignment="1">
      <alignment horizontal="center" vertical="center" wrapText="1"/>
    </xf>
    <xf numFmtId="0" fontId="5" fillId="0" borderId="1" xfId="8" applyFont="1" applyFill="1" applyBorder="1" applyAlignment="1">
      <alignment horizontal="center" vertical="center" wrapText="1"/>
    </xf>
    <xf numFmtId="0" fontId="5" fillId="0" borderId="1" xfId="3" applyFont="1" applyBorder="1" applyAlignment="1">
      <alignment horizontal="center" vertical="center" wrapText="1"/>
    </xf>
    <xf numFmtId="0" fontId="5" fillId="0" borderId="1" xfId="3" applyFont="1" applyBorder="1" applyAlignment="1">
      <alignment horizontal="left" vertical="center" wrapText="1"/>
    </xf>
    <xf numFmtId="0" fontId="1" fillId="0" borderId="1" xfId="9" applyFont="1" applyFill="1" applyBorder="1" applyAlignment="1">
      <alignment horizontal="center" vertical="center" wrapText="1"/>
    </xf>
    <xf numFmtId="0" fontId="30" fillId="0" borderId="1" xfId="9" applyFont="1" applyFill="1" applyBorder="1" applyAlignment="1">
      <alignment horizontal="center" vertical="center" wrapText="1"/>
    </xf>
    <xf numFmtId="0" fontId="1" fillId="2" borderId="1" xfId="11" applyFont="1" applyFill="1" applyBorder="1" applyAlignment="1">
      <alignment horizontal="center" vertical="center"/>
    </xf>
    <xf numFmtId="0" fontId="30" fillId="0" borderId="1" xfId="8" applyFont="1" applyFill="1" applyBorder="1" applyAlignment="1">
      <alignment horizontal="center" vertical="center" wrapText="1"/>
    </xf>
    <xf numFmtId="49" fontId="21" fillId="0" borderId="1" xfId="0" applyNumberFormat="1" applyFont="1" applyFill="1" applyBorder="1" applyAlignment="1">
      <alignment horizontal="center" vertical="center"/>
    </xf>
    <xf numFmtId="49" fontId="21" fillId="0" borderId="1" xfId="0" applyNumberFormat="1" applyFont="1" applyFill="1" applyBorder="1" applyAlignment="1">
      <alignment horizontal="center" vertical="center" wrapText="1"/>
    </xf>
    <xf numFmtId="10" fontId="30" fillId="0" borderId="1" xfId="2" applyNumberFormat="1" applyFont="1" applyBorder="1" applyAlignment="1">
      <alignment horizontal="left" vertical="center" wrapText="1"/>
    </xf>
    <xf numFmtId="0" fontId="42" fillId="7" borderId="1" xfId="9" applyFont="1" applyFill="1" applyBorder="1" applyAlignment="1">
      <alignment horizontal="center" vertical="center" wrapText="1"/>
    </xf>
    <xf numFmtId="49" fontId="5" fillId="7" borderId="3" xfId="9" applyNumberFormat="1" applyFont="1" applyFill="1" applyBorder="1" applyAlignment="1">
      <alignment horizontal="center" vertical="center"/>
    </xf>
    <xf numFmtId="0" fontId="23" fillId="0" borderId="1" xfId="2" applyFont="1" applyFill="1" applyBorder="1" applyAlignment="1">
      <alignment horizontal="left" vertical="center" wrapText="1"/>
    </xf>
    <xf numFmtId="0" fontId="23" fillId="0" borderId="1" xfId="2" applyFont="1" applyFill="1" applyBorder="1" applyAlignment="1">
      <alignment horizontal="center" vertical="center" wrapText="1"/>
    </xf>
    <xf numFmtId="176" fontId="23" fillId="0" borderId="1" xfId="2" applyNumberFormat="1" applyFont="1" applyFill="1" applyBorder="1" applyAlignment="1">
      <alignment horizontal="center" vertical="center" wrapText="1"/>
    </xf>
    <xf numFmtId="0" fontId="21" fillId="2" borderId="1" xfId="2" applyFont="1" applyFill="1" applyBorder="1" applyAlignment="1">
      <alignment horizontal="center" vertical="center" wrapText="1"/>
    </xf>
    <xf numFmtId="0" fontId="3" fillId="3" borderId="5" xfId="5" applyFont="1" applyFill="1" applyBorder="1" applyAlignment="1">
      <alignment horizontal="center" vertical="center" wrapText="1"/>
    </xf>
    <xf numFmtId="0" fontId="3" fillId="3" borderId="1" xfId="5" applyFont="1" applyFill="1" applyBorder="1" applyAlignment="1">
      <alignment horizontal="center" vertical="center" wrapText="1"/>
    </xf>
    <xf numFmtId="0" fontId="3" fillId="3" borderId="1" xfId="5" applyFont="1" applyFill="1" applyBorder="1" applyAlignment="1">
      <alignment horizontal="center" vertical="center"/>
    </xf>
    <xf numFmtId="0" fontId="1" fillId="0" borderId="1" xfId="0" applyFont="1" applyFill="1" applyBorder="1" applyAlignment="1">
      <alignment horizontal="left" vertical="center"/>
    </xf>
    <xf numFmtId="0" fontId="1" fillId="0" borderId="1" xfId="0" applyFont="1" applyFill="1" applyBorder="1" applyAlignment="1">
      <alignment horizontal="left" vertical="center" wrapText="1"/>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2" borderId="1" xfId="11" applyFont="1" applyFill="1" applyBorder="1" applyAlignment="1">
      <alignment horizontal="center" vertical="center"/>
    </xf>
    <xf numFmtId="0" fontId="1" fillId="2" borderId="1" xfId="0" applyFont="1" applyFill="1" applyBorder="1" applyAlignment="1">
      <alignment horizontal="center" vertical="center"/>
    </xf>
    <xf numFmtId="0" fontId="1" fillId="0" borderId="1" xfId="0" applyFont="1" applyBorder="1" applyAlignment="1">
      <alignment horizontal="center" vertical="center"/>
    </xf>
    <xf numFmtId="49" fontId="1" fillId="0" borderId="1" xfId="11" applyNumberFormat="1" applyFont="1" applyFill="1" applyBorder="1" applyAlignment="1">
      <alignment horizontal="left" vertical="center"/>
    </xf>
    <xf numFmtId="58" fontId="1" fillId="0" borderId="1" xfId="11" applyNumberFormat="1" applyFont="1" applyFill="1" applyBorder="1" applyAlignment="1">
      <alignment horizontal="left" vertical="center"/>
    </xf>
    <xf numFmtId="0" fontId="1" fillId="0" borderId="1" xfId="0" applyFont="1" applyFill="1" applyBorder="1" applyAlignment="1">
      <alignment horizontal="center" vertical="center"/>
    </xf>
    <xf numFmtId="58" fontId="1" fillId="0" borderId="1" xfId="0" applyNumberFormat="1" applyFont="1" applyFill="1" applyBorder="1" applyAlignment="1">
      <alignment horizontal="left" vertical="center"/>
    </xf>
    <xf numFmtId="0" fontId="4" fillId="0" borderId="1" xfId="0" applyFont="1" applyFill="1" applyBorder="1" applyAlignment="1">
      <alignment horizontal="left" vertical="center"/>
    </xf>
    <xf numFmtId="49" fontId="1" fillId="0" borderId="2" xfId="11" applyNumberFormat="1" applyFont="1" applyFill="1" applyBorder="1" applyAlignment="1">
      <alignment horizontal="left" vertical="center"/>
    </xf>
    <xf numFmtId="0" fontId="1" fillId="0" borderId="1" xfId="11" applyFont="1" applyFill="1" applyBorder="1" applyAlignment="1">
      <alignment horizontal="left" vertical="center"/>
    </xf>
    <xf numFmtId="49" fontId="1" fillId="0" borderId="1" xfId="11" applyNumberFormat="1" applyFont="1" applyFill="1" applyBorder="1" applyAlignment="1">
      <alignment horizontal="center" vertical="center"/>
    </xf>
    <xf numFmtId="49" fontId="21" fillId="0" borderId="1" xfId="11" applyNumberFormat="1" applyFont="1" applyBorder="1" applyAlignment="1">
      <alignment horizontal="left" vertical="center"/>
    </xf>
    <xf numFmtId="49" fontId="21" fillId="0" borderId="1" xfId="11" applyNumberFormat="1" applyFont="1" applyFill="1" applyBorder="1" applyAlignment="1">
      <alignment horizontal="left" vertical="center" wrapText="1"/>
    </xf>
    <xf numFmtId="58" fontId="1" fillId="0" borderId="1" xfId="11" applyNumberFormat="1" applyFont="1" applyBorder="1" applyAlignment="1">
      <alignment horizontal="center" vertical="center"/>
    </xf>
    <xf numFmtId="58" fontId="1" fillId="2" borderId="1" xfId="0" applyNumberFormat="1" applyFont="1" applyFill="1" applyBorder="1" applyAlignment="1">
      <alignment horizontal="center" vertical="center"/>
    </xf>
    <xf numFmtId="58" fontId="1" fillId="2" borderId="1" xfId="11" applyNumberFormat="1" applyFont="1" applyFill="1" applyBorder="1" applyAlignment="1">
      <alignment horizontal="center" vertical="center"/>
    </xf>
    <xf numFmtId="58" fontId="1" fillId="0" borderId="1" xfId="11" applyNumberFormat="1" applyFont="1" applyFill="1" applyBorder="1" applyAlignment="1">
      <alignment horizontal="center" vertical="center"/>
    </xf>
    <xf numFmtId="58" fontId="1" fillId="2" borderId="1" xfId="0" applyNumberFormat="1" applyFont="1" applyFill="1" applyBorder="1" applyAlignment="1">
      <alignment horizontal="center" vertical="center" wrapText="1"/>
    </xf>
    <xf numFmtId="58" fontId="1" fillId="0" borderId="1" xfId="0" applyNumberFormat="1" applyFont="1" applyFill="1" applyBorder="1" applyAlignment="1">
      <alignment horizontal="center" vertical="center" wrapText="1"/>
    </xf>
    <xf numFmtId="49" fontId="21" fillId="0" borderId="1" xfId="11" applyNumberFormat="1" applyFont="1" applyFill="1" applyBorder="1" applyAlignment="1">
      <alignment horizontal="center" vertical="center" wrapText="1"/>
    </xf>
    <xf numFmtId="58" fontId="1" fillId="0" borderId="1" xfId="0" applyNumberFormat="1" applyFont="1" applyFill="1" applyBorder="1" applyAlignment="1">
      <alignment horizontal="center" vertical="center"/>
    </xf>
    <xf numFmtId="49" fontId="1" fillId="2" borderId="2" xfId="0" applyNumberFormat="1" applyFont="1" applyFill="1" applyBorder="1" applyAlignment="1">
      <alignment vertical="center" wrapText="1"/>
    </xf>
    <xf numFmtId="49" fontId="1" fillId="0" borderId="2" xfId="0" applyNumberFormat="1" applyFont="1" applyFill="1" applyBorder="1" applyAlignment="1">
      <alignment vertical="center" wrapText="1"/>
    </xf>
    <xf numFmtId="49" fontId="1" fillId="0" borderId="2" xfId="0" applyNumberFormat="1" applyFont="1" applyFill="1" applyBorder="1" applyAlignment="1">
      <alignment horizontal="center" vertical="center" wrapText="1"/>
    </xf>
    <xf numFmtId="0" fontId="1" fillId="2" borderId="12" xfId="11" applyNumberFormat="1" applyFont="1" applyFill="1" applyBorder="1" applyAlignment="1">
      <alignment horizontal="left" vertical="center"/>
    </xf>
    <xf numFmtId="0" fontId="1" fillId="2" borderId="1" xfId="11" applyNumberFormat="1" applyFont="1" applyFill="1" applyBorder="1" applyAlignment="1">
      <alignment horizontal="left" vertical="center"/>
    </xf>
    <xf numFmtId="0" fontId="8" fillId="0" borderId="1" xfId="5" applyFont="1" applyBorder="1" applyAlignment="1">
      <alignment horizontal="center" vertical="center" wrapText="1"/>
    </xf>
    <xf numFmtId="0" fontId="8" fillId="0" borderId="1" xfId="5" applyFont="1" applyFill="1" applyBorder="1" applyAlignment="1">
      <alignment horizontal="center" vertical="center" wrapText="1"/>
    </xf>
    <xf numFmtId="0" fontId="8" fillId="0" borderId="1" xfId="5" applyFont="1" applyBorder="1" applyAlignment="1">
      <alignment horizontal="left" vertical="center" wrapText="1"/>
    </xf>
    <xf numFmtId="0" fontId="1" fillId="0" borderId="1" xfId="5" applyFont="1" applyFill="1" applyBorder="1" applyAlignment="1">
      <alignment horizontal="left" vertical="center" wrapText="1"/>
    </xf>
    <xf numFmtId="0" fontId="3" fillId="3" borderId="1" xfId="5" applyFont="1" applyFill="1" applyBorder="1" applyAlignment="1">
      <alignment horizontal="center" vertical="center" wrapText="1"/>
    </xf>
    <xf numFmtId="0" fontId="5" fillId="0" borderId="1" xfId="8" applyFont="1" applyBorder="1" applyAlignment="1">
      <alignment horizontal="center" vertical="center" wrapText="1"/>
    </xf>
    <xf numFmtId="0" fontId="5" fillId="0" borderId="1" xfId="8" applyFont="1" applyFill="1" applyBorder="1" applyAlignment="1">
      <alignment horizontal="center" vertical="center" wrapText="1"/>
    </xf>
    <xf numFmtId="0" fontId="3" fillId="3" borderId="1" xfId="8" applyFont="1" applyFill="1" applyBorder="1" applyAlignment="1">
      <alignment horizontal="center" vertical="center" wrapText="1"/>
    </xf>
    <xf numFmtId="0" fontId="5" fillId="0" borderId="1" xfId="8" applyFont="1" applyBorder="1" applyAlignment="1">
      <alignment horizontal="left" vertical="center" wrapText="1"/>
    </xf>
    <xf numFmtId="0" fontId="5" fillId="0" borderId="1" xfId="8" applyFont="1" applyBorder="1" applyAlignment="1">
      <alignment vertical="center" wrapText="1"/>
    </xf>
    <xf numFmtId="0" fontId="5" fillId="0" borderId="1" xfId="8" applyFont="1" applyBorder="1">
      <alignment vertical="center"/>
    </xf>
    <xf numFmtId="0" fontId="3" fillId="3" borderId="1" xfId="5" applyFont="1" applyFill="1" applyBorder="1" applyAlignment="1">
      <alignment horizontal="center" vertical="center"/>
    </xf>
    <xf numFmtId="0" fontId="5" fillId="0" borderId="1" xfId="5" applyFont="1" applyFill="1" applyBorder="1" applyAlignment="1">
      <alignment horizontal="center" vertical="center" wrapText="1"/>
    </xf>
    <xf numFmtId="0" fontId="5" fillId="0" borderId="1" xfId="5" applyFont="1" applyFill="1" applyBorder="1" applyAlignment="1">
      <alignment horizontal="left" vertical="center" wrapText="1"/>
    </xf>
    <xf numFmtId="0" fontId="5" fillId="0" borderId="1" xfId="5" applyFont="1" applyFill="1" applyBorder="1" applyAlignment="1">
      <alignment horizontal="left" vertical="center"/>
    </xf>
    <xf numFmtId="0" fontId="5" fillId="0" borderId="1" xfId="5" applyFont="1" applyFill="1" applyBorder="1" applyAlignment="1">
      <alignment horizontal="center" vertical="center"/>
    </xf>
    <xf numFmtId="0" fontId="1" fillId="0" borderId="1" xfId="5" applyFont="1" applyFill="1" applyBorder="1" applyAlignment="1">
      <alignment horizontal="center" vertical="center" wrapText="1"/>
    </xf>
    <xf numFmtId="0" fontId="8" fillId="0" borderId="1" xfId="5" applyFont="1" applyFill="1" applyBorder="1" applyAlignment="1">
      <alignment vertical="center" wrapText="1"/>
    </xf>
    <xf numFmtId="0" fontId="5" fillId="0" borderId="1" xfId="5" applyFont="1" applyFill="1" applyBorder="1" applyAlignment="1">
      <alignment vertical="center" wrapText="1"/>
    </xf>
    <xf numFmtId="0" fontId="8" fillId="0" borderId="1" xfId="5" applyFont="1" applyBorder="1" applyAlignment="1">
      <alignmen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30" fillId="0" borderId="1" xfId="5" applyFont="1" applyFill="1" applyBorder="1" applyAlignment="1">
      <alignment horizontal="center" vertical="center" wrapText="1"/>
    </xf>
    <xf numFmtId="49" fontId="21" fillId="0" borderId="1" xfId="0" applyNumberFormat="1" applyFont="1" applyFill="1" applyBorder="1" applyAlignment="1">
      <alignment vertical="center" wrapText="1"/>
    </xf>
    <xf numFmtId="0" fontId="21" fillId="0" borderId="1" xfId="0" applyFont="1" applyFill="1" applyBorder="1" applyAlignment="1">
      <alignment horizontal="left" vertical="center" wrapText="1"/>
    </xf>
    <xf numFmtId="0" fontId="77" fillId="2" borderId="0" xfId="2" applyFont="1" applyFill="1">
      <alignment vertical="center"/>
    </xf>
    <xf numFmtId="0" fontId="77" fillId="2" borderId="0" xfId="2" applyFont="1" applyFill="1" applyAlignment="1">
      <alignment vertical="center" wrapText="1"/>
    </xf>
    <xf numFmtId="0" fontId="77" fillId="2" borderId="0" xfId="2" applyFont="1" applyFill="1" applyAlignment="1">
      <alignment horizontal="center" vertical="center" wrapText="1"/>
    </xf>
    <xf numFmtId="0" fontId="67" fillId="3" borderId="1" xfId="5" applyFont="1" applyFill="1" applyBorder="1" applyAlignment="1">
      <alignment horizontal="center" vertical="center" wrapText="1"/>
    </xf>
    <xf numFmtId="0" fontId="21" fillId="0" borderId="1" xfId="9" applyFont="1" applyBorder="1" applyAlignment="1">
      <alignment horizontal="center" vertical="center" wrapText="1"/>
    </xf>
    <xf numFmtId="176" fontId="21" fillId="0" borderId="1" xfId="9" applyNumberFormat="1" applyFont="1" applyBorder="1" applyAlignment="1">
      <alignment horizontal="center" vertical="center" wrapText="1"/>
    </xf>
    <xf numFmtId="0" fontId="21" fillId="0" borderId="0" xfId="9" applyFont="1" applyAlignment="1">
      <alignment vertical="center" wrapText="1"/>
    </xf>
    <xf numFmtId="49" fontId="21" fillId="2" borderId="1" xfId="2" applyNumberFormat="1" applyFont="1" applyFill="1" applyBorder="1" applyAlignment="1">
      <alignment horizontal="left" vertical="center" wrapText="1"/>
    </xf>
    <xf numFmtId="0" fontId="21" fillId="2" borderId="1" xfId="2" applyFont="1" applyFill="1" applyBorder="1" applyAlignment="1">
      <alignment vertical="center" wrapText="1"/>
    </xf>
    <xf numFmtId="49" fontId="21" fillId="2" borderId="1" xfId="2" applyNumberFormat="1" applyFont="1" applyFill="1" applyBorder="1" applyAlignment="1">
      <alignment horizontal="center" vertical="center" wrapText="1"/>
    </xf>
    <xf numFmtId="176" fontId="21" fillId="2" borderId="1" xfId="2" applyNumberFormat="1" applyFont="1" applyFill="1" applyBorder="1" applyAlignment="1">
      <alignment horizontal="center" vertical="center" wrapText="1"/>
    </xf>
    <xf numFmtId="0" fontId="77" fillId="2" borderId="1" xfId="2" applyFont="1" applyFill="1" applyBorder="1" applyAlignment="1">
      <alignment vertical="center" wrapText="1"/>
    </xf>
    <xf numFmtId="0" fontId="21" fillId="0" borderId="1" xfId="9" applyFont="1" applyBorder="1" applyAlignment="1">
      <alignment horizontal="left" vertical="center" wrapText="1"/>
    </xf>
    <xf numFmtId="0" fontId="21" fillId="10" borderId="0" xfId="9" applyFont="1" applyFill="1" applyAlignment="1">
      <alignment vertical="center" wrapText="1"/>
    </xf>
    <xf numFmtId="0" fontId="77" fillId="0" borderId="0" xfId="2" applyFont="1">
      <alignment vertical="center"/>
    </xf>
    <xf numFmtId="0" fontId="80" fillId="0" borderId="0" xfId="2" applyFont="1">
      <alignment vertical="center"/>
    </xf>
    <xf numFmtId="176" fontId="30" fillId="2" borderId="1" xfId="2" applyNumberFormat="1" applyFont="1" applyFill="1" applyBorder="1" applyAlignment="1">
      <alignment horizontal="center" vertical="center" wrapText="1"/>
    </xf>
    <xf numFmtId="0" fontId="77" fillId="2" borderId="0" xfId="2" applyFont="1" applyFill="1" applyAlignment="1">
      <alignment horizontal="center" vertical="center"/>
    </xf>
    <xf numFmtId="0" fontId="23" fillId="0" borderId="1" xfId="22" applyFont="1" applyBorder="1" applyAlignment="1">
      <alignment horizontal="center" vertical="center" wrapText="1"/>
    </xf>
    <xf numFmtId="176" fontId="23" fillId="0" borderId="1" xfId="7" applyNumberFormat="1" applyFont="1" applyBorder="1" applyAlignment="1">
      <alignment horizontal="center" vertical="center" wrapText="1"/>
    </xf>
    <xf numFmtId="0" fontId="21" fillId="0" borderId="1" xfId="9" applyFont="1" applyBorder="1" applyAlignment="1">
      <alignment horizontal="left" vertical="center"/>
    </xf>
    <xf numFmtId="0" fontId="21" fillId="0" borderId="1" xfId="9" applyFont="1" applyBorder="1" applyAlignment="1">
      <alignment horizontal="center" vertical="center"/>
    </xf>
    <xf numFmtId="176" fontId="21" fillId="0" borderId="1" xfId="9" applyNumberFormat="1" applyFont="1" applyBorder="1" applyAlignment="1">
      <alignment horizontal="center" vertical="center"/>
    </xf>
    <xf numFmtId="0" fontId="28" fillId="0" borderId="1" xfId="2" applyFont="1" applyBorder="1" applyAlignment="1">
      <alignment horizontal="center" vertical="center" wrapText="1"/>
    </xf>
    <xf numFmtId="176" fontId="28" fillId="0" borderId="1" xfId="2" applyNumberFormat="1" applyFont="1" applyBorder="1" applyAlignment="1">
      <alignment horizontal="center" vertical="center" wrapText="1"/>
    </xf>
    <xf numFmtId="0" fontId="0" fillId="0" borderId="0" xfId="7" applyFont="1" applyAlignment="1">
      <alignment horizontal="center"/>
    </xf>
    <xf numFmtId="0" fontId="25" fillId="0" borderId="0" xfId="9" applyFont="1" applyAlignment="1">
      <alignment horizontal="center" vertical="center" wrapText="1"/>
    </xf>
    <xf numFmtId="0" fontId="8" fillId="0" borderId="1" xfId="5" applyFont="1" applyFill="1" applyBorder="1" applyAlignment="1">
      <alignment horizontal="center" vertical="center" wrapText="1"/>
    </xf>
    <xf numFmtId="0" fontId="1" fillId="0" borderId="1" xfId="5" applyFont="1" applyFill="1" applyBorder="1" applyAlignment="1">
      <alignment horizontal="left" vertical="center" wrapText="1"/>
    </xf>
    <xf numFmtId="0" fontId="3" fillId="3" borderId="1" xfId="5" applyFont="1" applyFill="1" applyBorder="1" applyAlignment="1">
      <alignment horizontal="center" vertical="center" wrapText="1"/>
    </xf>
    <xf numFmtId="0" fontId="5" fillId="0" borderId="1" xfId="8" applyFont="1" applyBorder="1" applyAlignment="1">
      <alignment horizontal="center" vertical="center" wrapText="1"/>
    </xf>
    <xf numFmtId="0" fontId="1" fillId="0" borderId="1" xfId="8" applyFont="1" applyFill="1" applyBorder="1" applyAlignment="1">
      <alignment horizontal="center" vertical="center" wrapText="1"/>
    </xf>
    <xf numFmtId="0" fontId="1" fillId="0" borderId="2" xfId="0" applyFont="1" applyFill="1" applyBorder="1" applyAlignment="1">
      <alignment horizontal="center" vertical="center" wrapText="1"/>
    </xf>
    <xf numFmtId="0" fontId="5" fillId="0" borderId="4" xfId="5" applyFont="1" applyBorder="1" applyAlignment="1">
      <alignment horizontal="center" vertical="center" wrapText="1"/>
    </xf>
    <xf numFmtId="0" fontId="5" fillId="0" borderId="1" xfId="5" applyFont="1" applyFill="1" applyBorder="1" applyAlignment="1">
      <alignment horizontal="left" vertical="center" wrapText="1"/>
    </xf>
    <xf numFmtId="0" fontId="1" fillId="0" borderId="1" xfId="0" applyFont="1" applyFill="1" applyBorder="1" applyAlignment="1">
      <alignment horizontal="left" vertical="center"/>
    </xf>
    <xf numFmtId="0" fontId="8" fillId="0" borderId="1" xfId="5" applyFont="1" applyFill="1" applyBorder="1" applyAlignment="1">
      <alignment vertical="center" wrapText="1"/>
    </xf>
    <xf numFmtId="0" fontId="5" fillId="0" borderId="1" xfId="5" applyFont="1" applyFill="1" applyBorder="1" applyAlignment="1">
      <alignment vertical="center" wrapText="1"/>
    </xf>
    <xf numFmtId="0" fontId="5" fillId="0" borderId="1" xfId="5" applyFont="1" applyFill="1" applyBorder="1" applyAlignment="1">
      <alignment horizontal="center" vertical="center" wrapText="1"/>
    </xf>
    <xf numFmtId="0" fontId="5" fillId="0" borderId="1" xfId="5" applyFont="1" applyFill="1" applyBorder="1" applyAlignment="1">
      <alignment horizontal="center" vertical="center"/>
    </xf>
    <xf numFmtId="0" fontId="1" fillId="0" borderId="1" xfId="5" applyFont="1" applyFill="1" applyBorder="1" applyAlignment="1">
      <alignment horizontal="center" vertical="center" wrapText="1"/>
    </xf>
    <xf numFmtId="0" fontId="5" fillId="0" borderId="2" xfId="5" applyFont="1" applyFill="1" applyBorder="1" applyAlignment="1">
      <alignment horizontal="center" vertical="center" wrapText="1"/>
    </xf>
    <xf numFmtId="0" fontId="5" fillId="0" borderId="4" xfId="5" applyFont="1" applyFill="1" applyBorder="1" applyAlignment="1">
      <alignment horizontal="center" vertical="center" wrapText="1"/>
    </xf>
    <xf numFmtId="0" fontId="1" fillId="0" borderId="1" xfId="0" applyFont="1" applyFill="1" applyBorder="1" applyAlignment="1">
      <alignment horizontal="left" vertical="center" wrapText="1"/>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2" applyFont="1" applyBorder="1" applyAlignment="1">
      <alignment horizontal="center" vertical="center"/>
    </xf>
    <xf numFmtId="0" fontId="5" fillId="0" borderId="1" xfId="2" applyFont="1" applyBorder="1" applyAlignment="1">
      <alignment horizontal="center" vertical="center" wrapText="1"/>
    </xf>
    <xf numFmtId="0" fontId="1" fillId="0" borderId="1" xfId="0" applyFont="1" applyFill="1" applyBorder="1" applyAlignment="1">
      <alignment horizontal="center" vertical="center"/>
    </xf>
    <xf numFmtId="0" fontId="1" fillId="0" borderId="1" xfId="9" applyFont="1" applyFill="1" applyBorder="1" applyAlignment="1">
      <alignment horizontal="center" vertical="center" wrapText="1"/>
    </xf>
    <xf numFmtId="0" fontId="64" fillId="0" borderId="1" xfId="5" applyFont="1" applyFill="1" applyBorder="1" applyAlignment="1">
      <alignment horizontal="left" vertical="center" wrapText="1"/>
    </xf>
    <xf numFmtId="177" fontId="1" fillId="0" borderId="1" xfId="4" applyNumberFormat="1" applyFont="1" applyFill="1" applyBorder="1" applyAlignment="1">
      <alignment horizontal="center" vertical="center" wrapText="1"/>
    </xf>
    <xf numFmtId="0" fontId="30" fillId="0" borderId="1" xfId="8" applyFont="1" applyFill="1" applyBorder="1" applyAlignment="1">
      <alignment vertical="center" wrapText="1"/>
    </xf>
    <xf numFmtId="0" fontId="30" fillId="0" borderId="1" xfId="5" applyFont="1" applyFill="1" applyBorder="1">
      <alignment vertical="center"/>
    </xf>
    <xf numFmtId="0" fontId="64" fillId="0" borderId="1" xfId="8" applyFont="1" applyFill="1" applyBorder="1" applyAlignment="1">
      <alignment horizontal="center" vertical="center"/>
    </xf>
    <xf numFmtId="0" fontId="30" fillId="0" borderId="1" xfId="8" applyFont="1" applyFill="1" applyBorder="1" applyAlignment="1">
      <alignment horizontal="center" vertical="center"/>
    </xf>
    <xf numFmtId="177" fontId="30" fillId="0" borderId="1" xfId="8" applyNumberFormat="1" applyFont="1" applyBorder="1" applyAlignment="1">
      <alignment horizontal="center" vertical="center" wrapText="1"/>
    </xf>
    <xf numFmtId="0" fontId="5" fillId="0" borderId="1" xfId="5" applyFont="1" applyFill="1" applyBorder="1">
      <alignment vertical="center"/>
    </xf>
    <xf numFmtId="0" fontId="30" fillId="0" borderId="1" xfId="5" applyFont="1" applyFill="1" applyBorder="1" applyAlignment="1">
      <alignment vertical="center" wrapText="1"/>
    </xf>
    <xf numFmtId="49" fontId="0" fillId="0" borderId="0" xfId="0" applyNumberFormat="1" applyAlignment="1">
      <alignment vertical="center"/>
    </xf>
    <xf numFmtId="0" fontId="30" fillId="2" borderId="1" xfId="4" applyFont="1" applyFill="1" applyBorder="1" applyAlignment="1">
      <alignment horizontal="center" vertical="center" wrapText="1"/>
    </xf>
    <xf numFmtId="177" fontId="30" fillId="2" borderId="1" xfId="5" applyNumberFormat="1" applyFont="1" applyFill="1" applyBorder="1" applyAlignment="1">
      <alignment horizontal="right" vertical="center"/>
    </xf>
    <xf numFmtId="49" fontId="1" fillId="0" borderId="1" xfId="17" applyNumberFormat="1" applyFont="1" applyFill="1" applyBorder="1" applyAlignment="1">
      <alignment horizontal="left" vertical="center"/>
    </xf>
    <xf numFmtId="49" fontId="1" fillId="0" borderId="1" xfId="9" applyNumberFormat="1" applyFont="1" applyFill="1" applyBorder="1" applyAlignment="1">
      <alignment horizontal="left" vertical="center"/>
    </xf>
    <xf numFmtId="0" fontId="8" fillId="0" borderId="2" xfId="5" applyFont="1" applyFill="1" applyBorder="1" applyAlignment="1">
      <alignment vertical="center" wrapText="1"/>
    </xf>
    <xf numFmtId="0" fontId="5" fillId="0" borderId="1" xfId="21" applyFont="1" applyFill="1" applyBorder="1" applyAlignment="1">
      <alignment vertical="center" wrapText="1"/>
    </xf>
    <xf numFmtId="0" fontId="8" fillId="0" borderId="1" xfId="21" applyFont="1" applyFill="1" applyBorder="1" applyAlignment="1">
      <alignment vertical="center" wrapText="1"/>
    </xf>
    <xf numFmtId="0" fontId="5" fillId="0" borderId="9" xfId="21" applyFont="1" applyFill="1" applyBorder="1" applyAlignment="1">
      <alignment vertical="center" wrapText="1"/>
    </xf>
    <xf numFmtId="0" fontId="5" fillId="0" borderId="1" xfId="5" applyFont="1" applyFill="1" applyBorder="1" applyAlignment="1">
      <alignment horizontal="justify" vertical="center"/>
    </xf>
    <xf numFmtId="0" fontId="1" fillId="0" borderId="1" xfId="21" applyFont="1" applyFill="1" applyBorder="1" applyAlignment="1">
      <alignment horizontal="center" vertical="center" wrapText="1"/>
    </xf>
    <xf numFmtId="176" fontId="1" fillId="0" borderId="5" xfId="5" applyNumberFormat="1" applyFont="1" applyFill="1" applyBorder="1" applyAlignment="1">
      <alignment horizontal="center" vertical="center" wrapText="1"/>
    </xf>
    <xf numFmtId="0" fontId="1" fillId="0" borderId="4" xfId="5" applyFont="1" applyFill="1" applyBorder="1" applyAlignment="1">
      <alignment horizontal="center" vertical="center" wrapText="1"/>
    </xf>
    <xf numFmtId="177" fontId="1" fillId="0" borderId="1" xfId="5" applyNumberFormat="1" applyFont="1" applyFill="1" applyBorder="1" applyAlignment="1">
      <alignment horizontal="center" vertical="center" wrapText="1"/>
    </xf>
    <xf numFmtId="0" fontId="1" fillId="0" borderId="5" xfId="8" applyFont="1" applyFill="1" applyBorder="1" applyAlignment="1">
      <alignment horizontal="center" vertical="center" wrapText="1"/>
    </xf>
    <xf numFmtId="0" fontId="4" fillId="0" borderId="1" xfId="9" applyFont="1" applyFill="1" applyBorder="1" applyAlignment="1">
      <alignment vertical="center" wrapText="1"/>
    </xf>
    <xf numFmtId="0" fontId="4" fillId="0" borderId="1" xfId="9" applyFont="1" applyFill="1" applyBorder="1" applyAlignment="1">
      <alignment vertical="center"/>
    </xf>
    <xf numFmtId="0" fontId="18" fillId="8" borderId="1" xfId="9" applyFont="1" applyFill="1" applyBorder="1" applyAlignment="1">
      <alignment horizontal="center" vertical="center" wrapText="1"/>
    </xf>
    <xf numFmtId="0" fontId="25" fillId="0" borderId="0" xfId="9" applyFont="1" applyFill="1" applyAlignment="1">
      <alignment vertical="center" wrapText="1"/>
    </xf>
    <xf numFmtId="0" fontId="0" fillId="0" borderId="0" xfId="0" applyFill="1" applyBorder="1" applyAlignment="1">
      <alignment vertical="center"/>
    </xf>
    <xf numFmtId="10" fontId="3" fillId="6" borderId="1" xfId="2" applyNumberFormat="1" applyFont="1" applyFill="1" applyBorder="1" applyAlignment="1">
      <alignment horizontal="center" vertical="center" wrapText="1"/>
    </xf>
    <xf numFmtId="0" fontId="3" fillId="6" borderId="1" xfId="2" applyFont="1" applyFill="1" applyBorder="1" applyAlignment="1">
      <alignment horizontal="center" vertical="center"/>
    </xf>
    <xf numFmtId="0" fontId="3" fillId="6" borderId="1" xfId="2" applyFont="1" applyFill="1" applyBorder="1" applyAlignment="1">
      <alignment horizontal="center" vertical="center" wrapText="1"/>
    </xf>
    <xf numFmtId="0" fontId="18" fillId="6" borderId="1" xfId="2" applyFont="1" applyFill="1" applyBorder="1" applyAlignment="1">
      <alignment horizontal="center" vertical="center"/>
    </xf>
    <xf numFmtId="49" fontId="2" fillId="0" borderId="7" xfId="11" applyNumberFormat="1" applyFont="1" applyFill="1" applyBorder="1" applyAlignment="1">
      <alignment horizontal="left" vertical="center"/>
    </xf>
    <xf numFmtId="0" fontId="36" fillId="0" borderId="0" xfId="0" applyFont="1" applyFill="1"/>
    <xf numFmtId="0" fontId="75" fillId="0" borderId="0" xfId="0" applyFont="1" applyFill="1"/>
    <xf numFmtId="49" fontId="1" fillId="0" borderId="2" xfId="0" applyNumberFormat="1" applyFont="1" applyFill="1" applyBorder="1" applyAlignment="1">
      <alignment horizontal="left" vertical="center" wrapText="1"/>
    </xf>
    <xf numFmtId="0" fontId="75" fillId="0" borderId="0" xfId="0" applyFont="1" applyFill="1" applyAlignment="1">
      <alignment wrapText="1"/>
    </xf>
    <xf numFmtId="58" fontId="1" fillId="0" borderId="1" xfId="0" applyNumberFormat="1" applyFont="1" applyFill="1" applyBorder="1" applyAlignment="1">
      <alignment horizontal="left" vertical="center" wrapText="1"/>
    </xf>
    <xf numFmtId="49" fontId="1" fillId="0" borderId="1" xfId="0" applyNumberFormat="1" applyFont="1" applyFill="1" applyBorder="1" applyAlignment="1">
      <alignment horizontal="left" vertical="top" wrapText="1"/>
    </xf>
    <xf numFmtId="0" fontId="36" fillId="0" borderId="0" xfId="0" applyFont="1" applyFill="1" applyAlignment="1">
      <alignment wrapText="1"/>
    </xf>
    <xf numFmtId="49" fontId="1" fillId="0" borderId="19" xfId="0" applyNumberFormat="1" applyFont="1" applyFill="1" applyBorder="1" applyAlignment="1">
      <alignment vertical="center" wrapText="1"/>
    </xf>
    <xf numFmtId="58" fontId="1" fillId="0" borderId="2" xfId="0" applyNumberFormat="1" applyFont="1" applyFill="1" applyBorder="1" applyAlignment="1">
      <alignment horizontal="left" vertical="center" wrapText="1"/>
    </xf>
    <xf numFmtId="49" fontId="1" fillId="0" borderId="4" xfId="11" applyNumberFormat="1" applyFont="1" applyFill="1" applyBorder="1" applyAlignment="1">
      <alignment horizontal="left" vertical="center" wrapText="1"/>
    </xf>
    <xf numFmtId="49" fontId="1" fillId="0" borderId="2" xfId="11" applyNumberFormat="1" applyFont="1" applyFill="1" applyBorder="1" applyAlignment="1">
      <alignment vertical="center" wrapText="1"/>
    </xf>
    <xf numFmtId="58" fontId="1" fillId="0" borderId="1" xfId="11" applyNumberFormat="1" applyFont="1" applyFill="1" applyBorder="1" applyAlignment="1">
      <alignment horizontal="left" vertical="center" wrapText="1"/>
    </xf>
    <xf numFmtId="0" fontId="1" fillId="0" borderId="1" xfId="11" applyFont="1" applyFill="1" applyBorder="1" applyAlignment="1">
      <alignment horizontal="center" vertical="center" wrapText="1"/>
    </xf>
    <xf numFmtId="49" fontId="1" fillId="0" borderId="1" xfId="11" applyNumberFormat="1" applyFont="1" applyFill="1" applyBorder="1" applyAlignment="1">
      <alignment vertical="center" wrapText="1"/>
    </xf>
    <xf numFmtId="49" fontId="1" fillId="0" borderId="0" xfId="0" applyNumberFormat="1" applyFont="1" applyFill="1" applyAlignment="1">
      <alignment horizontal="left" vertical="center" wrapText="1"/>
    </xf>
    <xf numFmtId="49" fontId="1" fillId="0" borderId="18" xfId="0" applyNumberFormat="1" applyFont="1" applyFill="1" applyBorder="1" applyAlignment="1">
      <alignment horizontal="left" vertical="center" wrapText="1"/>
    </xf>
    <xf numFmtId="49" fontId="1" fillId="0" borderId="0" xfId="0" applyNumberFormat="1" applyFont="1" applyFill="1" applyAlignment="1">
      <alignment vertical="center"/>
    </xf>
    <xf numFmtId="0" fontId="1" fillId="0" borderId="0" xfId="11" applyFont="1" applyFill="1" applyAlignment="1">
      <alignment horizontal="left" vertical="center"/>
    </xf>
    <xf numFmtId="49" fontId="1" fillId="0" borderId="12" xfId="11" applyNumberFormat="1" applyFont="1" applyFill="1" applyBorder="1" applyAlignment="1">
      <alignment horizontal="left" vertical="center"/>
    </xf>
    <xf numFmtId="49" fontId="1" fillId="0" borderId="12" xfId="11" applyNumberFormat="1" applyFont="1" applyFill="1" applyBorder="1" applyAlignment="1">
      <alignment horizontal="left" vertical="center" wrapText="1"/>
    </xf>
    <xf numFmtId="58" fontId="1" fillId="0" borderId="12" xfId="11" applyNumberFormat="1" applyFont="1" applyFill="1" applyBorder="1" applyAlignment="1">
      <alignment horizontal="left" vertical="center"/>
    </xf>
    <xf numFmtId="0" fontId="1" fillId="0" borderId="12" xfId="11" applyFont="1" applyFill="1" applyBorder="1" applyAlignment="1">
      <alignment horizontal="center" vertical="center"/>
    </xf>
    <xf numFmtId="0" fontId="4" fillId="0" borderId="12" xfId="11" applyFont="1" applyFill="1" applyBorder="1" applyAlignment="1">
      <alignment horizontal="left" vertical="center" wrapText="1"/>
    </xf>
    <xf numFmtId="49" fontId="23" fillId="0" borderId="1" xfId="7" applyNumberFormat="1" applyFont="1" applyFill="1" applyBorder="1" applyAlignment="1">
      <alignment horizontal="left" vertical="center" wrapText="1"/>
    </xf>
    <xf numFmtId="0" fontId="23" fillId="0" borderId="1" xfId="7" applyFont="1" applyFill="1" applyBorder="1" applyAlignment="1">
      <alignment horizontal="left" vertical="center" wrapText="1"/>
    </xf>
    <xf numFmtId="176" fontId="21" fillId="0" borderId="1" xfId="9" applyNumberFormat="1" applyFont="1" applyFill="1" applyBorder="1" applyAlignment="1">
      <alignment horizontal="center" vertical="center" wrapText="1"/>
    </xf>
    <xf numFmtId="177" fontId="21" fillId="0" borderId="1" xfId="9" applyNumberFormat="1" applyFont="1" applyFill="1" applyBorder="1" applyAlignment="1">
      <alignment horizontal="center" vertical="center" wrapText="1"/>
    </xf>
    <xf numFmtId="0" fontId="23" fillId="0" borderId="1" xfId="22" applyFont="1" applyFill="1" applyBorder="1" applyAlignment="1">
      <alignment vertical="center" wrapText="1"/>
    </xf>
    <xf numFmtId="177" fontId="23" fillId="0" borderId="1" xfId="7" applyNumberFormat="1" applyFont="1" applyFill="1" applyBorder="1" applyAlignment="1">
      <alignment horizontal="right" vertical="center" wrapText="1"/>
    </xf>
    <xf numFmtId="0" fontId="31" fillId="0" borderId="0" xfId="7" applyFont="1" applyFill="1" applyAlignment="1">
      <alignment horizontal="center" vertical="center" wrapText="1"/>
    </xf>
    <xf numFmtId="0" fontId="28" fillId="0" borderId="1" xfId="2" applyFont="1" applyFill="1" applyBorder="1" applyAlignment="1">
      <alignment horizontal="left" vertical="center" wrapText="1"/>
    </xf>
    <xf numFmtId="0" fontId="28" fillId="0" borderId="1" xfId="2" applyFont="1" applyFill="1" applyBorder="1" applyAlignment="1">
      <alignment vertical="center" wrapText="1"/>
    </xf>
    <xf numFmtId="0" fontId="28" fillId="0" borderId="1" xfId="2" applyFont="1" applyFill="1" applyBorder="1" applyAlignment="1">
      <alignment horizontal="center" vertical="center" wrapText="1"/>
    </xf>
    <xf numFmtId="0" fontId="31" fillId="0" borderId="0" xfId="7" applyFont="1" applyFill="1" applyBorder="1" applyAlignment="1">
      <alignment horizontal="center" vertical="center" wrapText="1"/>
    </xf>
    <xf numFmtId="0" fontId="32" fillId="0" borderId="0" xfId="9" applyFont="1" applyFill="1" applyBorder="1" applyAlignment="1">
      <alignment horizontal="center" vertical="center" wrapText="1"/>
    </xf>
    <xf numFmtId="49" fontId="23" fillId="0" borderId="1" xfId="7" applyNumberFormat="1" applyFont="1" applyFill="1" applyBorder="1" applyAlignment="1">
      <alignment vertical="center" wrapText="1"/>
    </xf>
    <xf numFmtId="0" fontId="32" fillId="0" borderId="0" xfId="9" applyFont="1" applyFill="1" applyAlignment="1">
      <alignment horizontal="center" vertical="center" wrapText="1"/>
    </xf>
    <xf numFmtId="0" fontId="34" fillId="6" borderId="1" xfId="22" applyFont="1" applyFill="1" applyBorder="1" applyAlignment="1">
      <alignment horizontal="center" vertical="center" wrapText="1"/>
    </xf>
    <xf numFmtId="0" fontId="18" fillId="6" borderId="1" xfId="22" applyFont="1" applyFill="1" applyBorder="1" applyAlignment="1">
      <alignment horizontal="center" vertical="center" wrapText="1"/>
    </xf>
    <xf numFmtId="0" fontId="65" fillId="2" borderId="1" xfId="9" applyFont="1" applyFill="1" applyBorder="1" applyAlignment="1" applyProtection="1">
      <alignment horizontal="left" vertical="center" wrapText="1"/>
      <protection locked="0"/>
    </xf>
    <xf numFmtId="0" fontId="21" fillId="2" borderId="1" xfId="9" applyFont="1" applyFill="1" applyBorder="1" applyAlignment="1">
      <alignment vertical="center" wrapText="1"/>
    </xf>
    <xf numFmtId="0" fontId="21" fillId="2" borderId="1" xfId="9" applyFont="1" applyFill="1" applyBorder="1" applyAlignment="1">
      <alignment horizontal="center" vertical="center" wrapText="1"/>
    </xf>
    <xf numFmtId="176" fontId="21" fillId="2" borderId="1" xfId="9" applyNumberFormat="1" applyFont="1" applyFill="1" applyBorder="1" applyAlignment="1">
      <alignment horizontal="center" vertical="center" wrapText="1"/>
    </xf>
    <xf numFmtId="0" fontId="30" fillId="2" borderId="1" xfId="9" applyFont="1" applyFill="1" applyBorder="1" applyAlignment="1">
      <alignment vertical="center" wrapText="1"/>
    </xf>
    <xf numFmtId="0" fontId="21" fillId="2" borderId="1" xfId="9" applyFont="1" applyFill="1" applyBorder="1" applyAlignment="1">
      <alignment horizontal="left" vertical="center" wrapText="1"/>
    </xf>
    <xf numFmtId="10" fontId="30" fillId="2" borderId="1" xfId="2" applyNumberFormat="1" applyFont="1" applyFill="1" applyBorder="1" applyAlignment="1">
      <alignment horizontal="left" vertical="center" wrapText="1"/>
    </xf>
    <xf numFmtId="10" fontId="30" fillId="2" borderId="1" xfId="2" applyNumberFormat="1" applyFont="1" applyFill="1" applyBorder="1" applyAlignment="1">
      <alignment horizontal="center" vertical="center" wrapText="1"/>
    </xf>
    <xf numFmtId="0" fontId="30" fillId="2" borderId="1" xfId="2" applyFont="1" applyFill="1" applyBorder="1" applyAlignment="1">
      <alignment horizontal="center" vertical="center" wrapText="1"/>
    </xf>
    <xf numFmtId="0" fontId="30" fillId="2" borderId="1" xfId="5" applyFont="1" applyFill="1" applyBorder="1" applyAlignment="1">
      <alignment horizontal="left" vertical="center" wrapText="1"/>
    </xf>
    <xf numFmtId="0" fontId="25" fillId="2" borderId="1" xfId="9" applyFont="1" applyFill="1" applyBorder="1" applyAlignment="1">
      <alignment horizontal="center" vertical="center" wrapText="1"/>
    </xf>
    <xf numFmtId="0" fontId="1" fillId="2" borderId="1" xfId="9" applyFont="1" applyFill="1" applyBorder="1" applyAlignment="1">
      <alignment horizontal="left" vertical="center" wrapText="1"/>
    </xf>
    <xf numFmtId="0" fontId="1" fillId="2" borderId="1" xfId="9" applyFont="1" applyFill="1" applyBorder="1" applyAlignment="1">
      <alignment vertical="center" wrapText="1"/>
    </xf>
    <xf numFmtId="0" fontId="79" fillId="2" borderId="1" xfId="9" applyFont="1" applyFill="1" applyBorder="1" applyAlignment="1" applyProtection="1">
      <alignment horizontal="center" vertical="center"/>
      <protection locked="0"/>
    </xf>
    <xf numFmtId="0" fontId="25" fillId="2" borderId="1" xfId="9" applyFont="1" applyFill="1" applyBorder="1" applyAlignment="1">
      <alignment vertical="center" wrapText="1"/>
    </xf>
    <xf numFmtId="0" fontId="4" fillId="2" borderId="1" xfId="9" applyFont="1" applyFill="1" applyBorder="1" applyAlignment="1">
      <alignment horizontal="left" vertical="center"/>
    </xf>
    <xf numFmtId="0" fontId="2" fillId="2" borderId="1" xfId="2" applyFont="1" applyFill="1" applyBorder="1" applyAlignment="1">
      <alignment horizontal="center" vertical="center"/>
    </xf>
    <xf numFmtId="0" fontId="84" fillId="0" borderId="0" xfId="23" applyAlignment="1">
      <alignment vertical="center" wrapText="1"/>
    </xf>
    <xf numFmtId="0" fontId="3" fillId="0" borderId="0" xfId="6" applyFont="1" applyAlignment="1">
      <alignment horizontal="center" vertical="center" wrapText="1"/>
    </xf>
    <xf numFmtId="0" fontId="5" fillId="0" borderId="0" xfId="6" applyFont="1" applyAlignment="1">
      <alignment horizontal="center" vertical="center" wrapText="1"/>
    </xf>
    <xf numFmtId="0" fontId="9" fillId="0" borderId="0" xfId="6" applyFont="1" applyAlignment="1">
      <alignment horizontal="center" vertical="center" wrapText="1"/>
    </xf>
    <xf numFmtId="0" fontId="8" fillId="0" borderId="0" xfId="6" applyFont="1" applyAlignment="1">
      <alignment horizontal="center" vertical="center" wrapText="1"/>
    </xf>
    <xf numFmtId="0" fontId="75" fillId="0" borderId="0" xfId="23" applyFont="1" applyAlignment="1">
      <alignment vertical="center" wrapText="1"/>
    </xf>
    <xf numFmtId="0" fontId="83" fillId="0" borderId="0" xfId="23" applyFont="1" applyAlignment="1">
      <alignment horizontal="center" vertical="center" wrapText="1"/>
    </xf>
    <xf numFmtId="0" fontId="84" fillId="0" borderId="0" xfId="23" applyAlignment="1">
      <alignment horizontal="center" vertical="center" wrapText="1"/>
    </xf>
    <xf numFmtId="0" fontId="3" fillId="0" borderId="1" xfId="6" applyFont="1" applyFill="1" applyBorder="1" applyAlignment="1">
      <alignment horizontal="left" vertical="center" wrapText="1"/>
    </xf>
    <xf numFmtId="0" fontId="5" fillId="0" borderId="1" xfId="6" applyFont="1" applyFill="1" applyBorder="1" applyAlignment="1">
      <alignment horizontal="left" vertical="center" wrapText="1"/>
    </xf>
    <xf numFmtId="0" fontId="3" fillId="0" borderId="1" xfId="6" applyFont="1" applyFill="1" applyBorder="1" applyAlignment="1">
      <alignment horizontal="center" vertical="center" wrapText="1"/>
    </xf>
    <xf numFmtId="0" fontId="9" fillId="0" borderId="1" xfId="6" applyFont="1" applyFill="1" applyBorder="1" applyAlignment="1">
      <alignment horizontal="center" vertical="center" wrapText="1"/>
    </xf>
    <xf numFmtId="0" fontId="8" fillId="0" borderId="1" xfId="6" applyFont="1" applyFill="1" applyBorder="1" applyAlignment="1">
      <alignment horizontal="center" vertical="center" wrapText="1"/>
    </xf>
    <xf numFmtId="0" fontId="5" fillId="0" borderId="1" xfId="6" applyFont="1" applyFill="1" applyBorder="1" applyAlignment="1">
      <alignment horizontal="center" vertical="center" wrapText="1"/>
    </xf>
    <xf numFmtId="0" fontId="84" fillId="0" borderId="0" xfId="23" applyFill="1" applyAlignment="1">
      <alignment vertical="center" wrapText="1"/>
    </xf>
    <xf numFmtId="0" fontId="27" fillId="0" borderId="1" xfId="1" applyFont="1" applyFill="1" applyBorder="1" applyAlignment="1">
      <alignment horizontal="left" vertical="center" wrapText="1"/>
    </xf>
    <xf numFmtId="0" fontId="49" fillId="0" borderId="1" xfId="23" applyFont="1" applyFill="1" applyBorder="1" applyAlignment="1">
      <alignment horizontal="center" vertical="center" wrapText="1"/>
    </xf>
    <xf numFmtId="0" fontId="27" fillId="0" borderId="1" xfId="23" applyFont="1" applyFill="1" applyBorder="1" applyAlignment="1">
      <alignment horizontal="center" vertical="center" wrapText="1"/>
    </xf>
    <xf numFmtId="0" fontId="5" fillId="0" borderId="1" xfId="20" applyFont="1" applyFill="1" applyBorder="1" applyAlignment="1">
      <alignment horizontal="center" vertical="center" wrapText="1"/>
    </xf>
    <xf numFmtId="0" fontId="56" fillId="0" borderId="1" xfId="6" applyFont="1" applyFill="1" applyBorder="1" applyAlignment="1">
      <alignment horizontal="center" vertical="center" wrapText="1"/>
    </xf>
    <xf numFmtId="0" fontId="57" fillId="0" borderId="1" xfId="6" applyFont="1" applyFill="1" applyBorder="1" applyAlignment="1">
      <alignment horizontal="center" vertical="center" wrapText="1"/>
    </xf>
    <xf numFmtId="0" fontId="55" fillId="0" borderId="1" xfId="6" applyFont="1" applyFill="1" applyBorder="1" applyAlignment="1">
      <alignment horizontal="left" vertical="center" wrapText="1"/>
    </xf>
    <xf numFmtId="0" fontId="55" fillId="0" borderId="1" xfId="6" applyFont="1" applyFill="1" applyBorder="1" applyAlignment="1">
      <alignment horizontal="center" vertical="center" wrapText="1"/>
    </xf>
    <xf numFmtId="0" fontId="3" fillId="0" borderId="2" xfId="6" applyFont="1" applyFill="1" applyBorder="1" applyAlignment="1">
      <alignment vertical="center" wrapText="1"/>
    </xf>
    <xf numFmtId="0" fontId="55" fillId="0" borderId="3" xfId="6" applyFont="1" applyFill="1" applyBorder="1" applyAlignment="1">
      <alignment vertical="center" wrapText="1"/>
    </xf>
    <xf numFmtId="0" fontId="55" fillId="0" borderId="4" xfId="6" applyFont="1" applyFill="1" applyBorder="1" applyAlignment="1">
      <alignment vertical="center" wrapText="1"/>
    </xf>
    <xf numFmtId="0" fontId="58" fillId="0" borderId="1" xfId="6" applyFont="1" applyFill="1" applyBorder="1" applyAlignment="1">
      <alignment horizontal="center" vertical="center" wrapText="1"/>
    </xf>
    <xf numFmtId="0" fontId="3" fillId="8" borderId="1" xfId="6" applyFont="1" applyFill="1" applyBorder="1" applyAlignment="1">
      <alignment horizontal="center" vertical="center" wrapText="1"/>
    </xf>
    <xf numFmtId="0" fontId="9" fillId="8" borderId="1" xfId="6" applyFont="1" applyFill="1" applyBorder="1" applyAlignment="1">
      <alignment horizontal="center" vertical="center" wrapText="1"/>
    </xf>
    <xf numFmtId="0" fontId="3" fillId="0" borderId="0" xfId="6" applyFont="1" applyAlignment="1">
      <alignment horizontal="left" vertical="center" wrapText="1"/>
    </xf>
    <xf numFmtId="0" fontId="55" fillId="0" borderId="7" xfId="6" applyFont="1" applyBorder="1" applyAlignment="1">
      <alignment horizontal="left" vertical="center" wrapText="1"/>
    </xf>
    <xf numFmtId="0" fontId="5" fillId="0" borderId="2" xfId="6" applyFont="1" applyFill="1" applyBorder="1" applyAlignment="1">
      <alignment horizontal="center" vertical="center" wrapText="1"/>
    </xf>
    <xf numFmtId="0" fontId="5" fillId="0" borderId="3" xfId="6" applyFont="1" applyFill="1" applyBorder="1" applyAlignment="1">
      <alignment horizontal="center" vertical="center" wrapText="1"/>
    </xf>
    <xf numFmtId="0" fontId="5" fillId="0" borderId="4" xfId="6" applyFont="1" applyFill="1" applyBorder="1" applyAlignment="1">
      <alignment horizontal="center" vertical="center" wrapText="1"/>
    </xf>
    <xf numFmtId="0" fontId="3" fillId="0" borderId="1" xfId="6" applyFont="1" applyFill="1" applyBorder="1" applyAlignment="1">
      <alignment horizontal="center" vertical="center" wrapText="1"/>
    </xf>
    <xf numFmtId="0" fontId="55" fillId="0" borderId="1" xfId="6" applyFont="1" applyFill="1" applyBorder="1" applyAlignment="1">
      <alignment vertical="center" wrapText="1"/>
    </xf>
    <xf numFmtId="0" fontId="5" fillId="0" borderId="1" xfId="6" applyFont="1" applyFill="1" applyBorder="1" applyAlignment="1">
      <alignment horizontal="center" vertical="center" wrapText="1"/>
    </xf>
    <xf numFmtId="0" fontId="16" fillId="0" borderId="1" xfId="6" applyFill="1" applyBorder="1" applyAlignment="1">
      <alignment horizontal="center" vertical="center" wrapText="1"/>
    </xf>
    <xf numFmtId="0" fontId="55" fillId="0" borderId="1" xfId="5" applyFont="1" applyBorder="1" applyAlignment="1">
      <alignment horizontal="left" vertical="center"/>
    </xf>
    <xf numFmtId="0" fontId="3" fillId="3" borderId="1" xfId="5" applyFont="1" applyFill="1" applyBorder="1" applyAlignment="1">
      <alignment horizontal="center" vertical="center"/>
    </xf>
    <xf numFmtId="0" fontId="8" fillId="0" borderId="1" xfId="5" applyFont="1" applyBorder="1" applyAlignment="1">
      <alignment horizontal="center" vertical="center" wrapText="1"/>
    </xf>
    <xf numFmtId="0" fontId="8" fillId="0" borderId="1" xfId="5" applyFont="1" applyFill="1" applyBorder="1" applyAlignment="1">
      <alignment horizontal="center" vertical="center" wrapText="1"/>
    </xf>
    <xf numFmtId="0" fontId="8" fillId="0" borderId="1" xfId="5" applyFont="1" applyBorder="1" applyAlignment="1">
      <alignment horizontal="left" vertical="center" wrapText="1"/>
    </xf>
    <xf numFmtId="0" fontId="1" fillId="0" borderId="1" xfId="5" applyFont="1" applyFill="1" applyBorder="1" applyAlignment="1">
      <alignment horizontal="center" vertical="center" wrapText="1"/>
    </xf>
    <xf numFmtId="0" fontId="64" fillId="0" borderId="1" xfId="5" applyFont="1" applyBorder="1" applyAlignment="1">
      <alignment horizontal="center" vertical="center" wrapText="1"/>
    </xf>
    <xf numFmtId="0" fontId="64" fillId="0" borderId="1" xfId="5" applyFont="1" applyFill="1" applyBorder="1" applyAlignment="1">
      <alignment horizontal="center" vertical="center" wrapText="1"/>
    </xf>
    <xf numFmtId="0" fontId="26" fillId="0" borderId="7" xfId="5" applyFont="1" applyBorder="1" applyAlignment="1">
      <alignment horizontal="left" vertical="center"/>
    </xf>
    <xf numFmtId="0" fontId="3" fillId="3" borderId="1" xfId="5" applyFont="1" applyFill="1" applyBorder="1" applyAlignment="1">
      <alignment horizontal="left" vertical="center" wrapText="1"/>
    </xf>
    <xf numFmtId="0" fontId="5" fillId="0" borderId="1" xfId="5" applyFont="1" applyBorder="1" applyAlignment="1">
      <alignment vertical="center" wrapText="1"/>
    </xf>
    <xf numFmtId="0" fontId="3" fillId="3" borderId="5" xfId="5" applyFont="1" applyFill="1" applyBorder="1" applyAlignment="1">
      <alignment horizontal="center" vertical="center" wrapText="1"/>
    </xf>
    <xf numFmtId="0" fontId="5" fillId="0" borderId="9" xfId="5" applyFont="1" applyBorder="1" applyAlignment="1">
      <alignment horizontal="center" vertical="center" wrapText="1"/>
    </xf>
    <xf numFmtId="0" fontId="3" fillId="8" borderId="1" xfId="5" applyFont="1" applyFill="1" applyBorder="1" applyAlignment="1">
      <alignment horizontal="center" vertical="center" wrapText="1"/>
    </xf>
    <xf numFmtId="0" fontId="3" fillId="0" borderId="1" xfId="5" applyFont="1" applyBorder="1" applyAlignment="1">
      <alignment horizontal="left" vertical="center" wrapText="1"/>
    </xf>
    <xf numFmtId="0" fontId="3" fillId="0" borderId="1" xfId="5" applyFont="1" applyBorder="1" applyAlignment="1">
      <alignment vertical="center" wrapText="1"/>
    </xf>
    <xf numFmtId="0" fontId="5" fillId="0" borderId="1" xfId="5" applyFont="1" applyBorder="1" applyAlignment="1">
      <alignment horizontal="center" vertical="center" wrapText="1"/>
    </xf>
    <xf numFmtId="0" fontId="55" fillId="0" borderId="1" xfId="5" applyFont="1" applyBorder="1">
      <alignment vertical="center"/>
    </xf>
    <xf numFmtId="0" fontId="5" fillId="0" borderId="1" xfId="5" applyFont="1" applyBorder="1" applyAlignment="1">
      <alignment horizontal="center" vertical="center"/>
    </xf>
    <xf numFmtId="0" fontId="16" fillId="0" borderId="1" xfId="5" applyBorder="1" applyAlignment="1">
      <alignment horizontal="center" vertical="center"/>
    </xf>
    <xf numFmtId="0" fontId="5" fillId="0" borderId="1" xfId="5" applyFont="1" applyBorder="1" applyAlignment="1">
      <alignment horizontal="left" vertical="center" wrapText="1"/>
    </xf>
    <xf numFmtId="0" fontId="18" fillId="0" borderId="1" xfId="5" applyFont="1" applyBorder="1" applyAlignment="1">
      <alignment horizontal="left" vertical="center" wrapText="1"/>
    </xf>
    <xf numFmtId="0" fontId="18" fillId="0" borderId="1" xfId="5" applyFont="1" applyBorder="1" applyAlignment="1">
      <alignment vertical="center" wrapText="1"/>
    </xf>
    <xf numFmtId="0" fontId="1" fillId="0" borderId="1" xfId="5" applyFont="1" applyFill="1" applyBorder="1" applyAlignment="1">
      <alignment horizontal="left" vertical="center" wrapText="1"/>
    </xf>
    <xf numFmtId="0" fontId="0" fillId="0" borderId="1" xfId="0" applyFont="1" applyFill="1" applyBorder="1" applyAlignment="1">
      <alignment horizontal="left" vertical="center" wrapText="1"/>
    </xf>
    <xf numFmtId="0" fontId="3" fillId="3" borderId="1" xfId="5" applyFont="1" applyFill="1" applyBorder="1" applyAlignment="1">
      <alignment horizontal="center" vertical="center" wrapText="1"/>
    </xf>
    <xf numFmtId="0" fontId="3" fillId="0" borderId="1" xfId="5" applyFont="1" applyBorder="1">
      <alignment vertical="center"/>
    </xf>
    <xf numFmtId="0" fontId="9" fillId="0" borderId="1" xfId="5" applyFont="1" applyBorder="1" applyAlignment="1">
      <alignment horizontal="left" vertical="center" wrapText="1"/>
    </xf>
    <xf numFmtId="0" fontId="9" fillId="0" borderId="1" xfId="5" applyFont="1" applyBorder="1">
      <alignment vertical="center"/>
    </xf>
    <xf numFmtId="0" fontId="16" fillId="0" borderId="1" xfId="5" applyBorder="1" applyAlignment="1">
      <alignment horizontal="center" vertical="center" wrapText="1"/>
    </xf>
    <xf numFmtId="0" fontId="26" fillId="0" borderId="7" xfId="8" applyFont="1" applyBorder="1" applyAlignment="1">
      <alignment horizontal="left" vertical="center"/>
    </xf>
    <xf numFmtId="0" fontId="3" fillId="3" borderId="5" xfId="8" applyFont="1" applyFill="1" applyBorder="1" applyAlignment="1">
      <alignment horizontal="center" vertical="center"/>
    </xf>
    <xf numFmtId="0" fontId="3" fillId="3" borderId="9" xfId="8" applyFont="1" applyFill="1" applyBorder="1" applyAlignment="1">
      <alignment horizontal="center" vertical="center"/>
    </xf>
    <xf numFmtId="0" fontId="5" fillId="0" borderId="1" xfId="8" applyFont="1" applyBorder="1" applyAlignment="1">
      <alignment horizontal="center" vertical="center" wrapText="1"/>
    </xf>
    <xf numFmtId="0" fontId="1" fillId="0" borderId="1" xfId="8" applyFont="1" applyFill="1" applyBorder="1" applyAlignment="1">
      <alignment horizontal="center" vertical="center" wrapText="1"/>
    </xf>
    <xf numFmtId="0" fontId="1" fillId="0" borderId="1" xfId="8" applyFont="1" applyBorder="1" applyAlignment="1">
      <alignment horizontal="center" vertical="center" wrapText="1"/>
    </xf>
    <xf numFmtId="0" fontId="21" fillId="0" borderId="5" xfId="8" applyFont="1" applyFill="1" applyBorder="1" applyAlignment="1">
      <alignment horizontal="center" vertical="center" wrapText="1"/>
    </xf>
    <xf numFmtId="0" fontId="1" fillId="0" borderId="9" xfId="8" applyFont="1" applyFill="1" applyBorder="1" applyAlignment="1">
      <alignment horizontal="center" vertical="center" wrapText="1"/>
    </xf>
    <xf numFmtId="0" fontId="5" fillId="0" borderId="1" xfId="8" applyFont="1" applyFill="1" applyBorder="1" applyAlignment="1">
      <alignment horizontal="center" vertical="center" wrapText="1"/>
    </xf>
    <xf numFmtId="0" fontId="5" fillId="0" borderId="5" xfId="8" applyFont="1" applyFill="1" applyBorder="1" applyAlignment="1">
      <alignment horizontal="center" vertical="center" wrapText="1"/>
    </xf>
    <xf numFmtId="0" fontId="5" fillId="0" borderId="9" xfId="8" applyFont="1" applyFill="1" applyBorder="1" applyAlignment="1">
      <alignment horizontal="center" vertical="center" wrapText="1"/>
    </xf>
    <xf numFmtId="0" fontId="3" fillId="3" borderId="1" xfId="8" applyFont="1" applyFill="1" applyBorder="1" applyAlignment="1">
      <alignment horizontal="left" vertical="center" wrapText="1"/>
    </xf>
    <xf numFmtId="0" fontId="3" fillId="0" borderId="1" xfId="8" applyFont="1" applyBorder="1" applyAlignment="1">
      <alignment horizontal="left" vertical="center" wrapText="1"/>
    </xf>
    <xf numFmtId="0" fontId="3" fillId="3" borderId="1" xfId="8" applyFont="1" applyFill="1" applyBorder="1" applyAlignment="1">
      <alignment horizontal="center" vertical="center" wrapText="1"/>
    </xf>
    <xf numFmtId="0" fontId="5" fillId="0" borderId="1" xfId="8" applyFont="1" applyBorder="1" applyAlignment="1">
      <alignment horizontal="left" vertical="center" wrapText="1"/>
    </xf>
    <xf numFmtId="0" fontId="8" fillId="0" borderId="1" xfId="8" applyFont="1" applyBorder="1" applyAlignment="1">
      <alignment horizontal="center" vertical="center" wrapText="1"/>
    </xf>
    <xf numFmtId="0" fontId="5" fillId="0" borderId="1" xfId="8" applyFont="1" applyBorder="1" applyAlignment="1">
      <alignment horizontal="left" vertical="center"/>
    </xf>
    <xf numFmtId="0" fontId="5" fillId="0" borderId="1" xfId="8" applyFont="1" applyBorder="1" applyAlignment="1">
      <alignment vertical="center" wrapText="1"/>
    </xf>
    <xf numFmtId="0" fontId="55" fillId="0" borderId="7" xfId="8" applyFont="1" applyBorder="1" applyAlignment="1">
      <alignment horizontal="left" vertical="center"/>
    </xf>
    <xf numFmtId="0" fontId="5" fillId="0" borderId="5" xfId="8" applyFont="1" applyBorder="1" applyAlignment="1">
      <alignment horizontal="center" vertical="center" wrapText="1"/>
    </xf>
    <xf numFmtId="0" fontId="5" fillId="0" borderId="9" xfId="8" applyFont="1" applyBorder="1" applyAlignment="1">
      <alignment horizontal="center" vertical="center" wrapText="1"/>
    </xf>
    <xf numFmtId="0" fontId="1" fillId="0" borderId="5" xfId="8" applyFont="1" applyBorder="1" applyAlignment="1">
      <alignment horizontal="center" vertical="center" wrapText="1"/>
    </xf>
    <xf numFmtId="0" fontId="1" fillId="0" borderId="9" xfId="8" applyFont="1" applyBorder="1" applyAlignment="1">
      <alignment horizontal="center" vertical="center" wrapText="1"/>
    </xf>
    <xf numFmtId="0" fontId="3" fillId="3" borderId="4" xfId="8" applyFont="1" applyFill="1" applyBorder="1" applyAlignment="1">
      <alignment horizontal="left" vertical="center" wrapText="1"/>
    </xf>
    <xf numFmtId="0" fontId="8" fillId="0" borderId="1" xfId="8" applyFont="1" applyBorder="1" applyAlignment="1">
      <alignment horizontal="center" vertical="center"/>
    </xf>
    <xf numFmtId="0" fontId="8" fillId="0" borderId="5" xfId="8" applyFont="1" applyFill="1" applyBorder="1" applyAlignment="1">
      <alignment horizontal="left" vertical="center" wrapText="1"/>
    </xf>
    <xf numFmtId="0" fontId="8" fillId="0" borderId="9" xfId="8" applyFont="1" applyFill="1" applyBorder="1" applyAlignment="1">
      <alignment horizontal="left" vertical="center" wrapText="1"/>
    </xf>
    <xf numFmtId="0" fontId="5" fillId="0" borderId="5" xfId="8" applyFont="1" applyBorder="1" applyAlignment="1">
      <alignment horizontal="left" vertical="center" wrapText="1"/>
    </xf>
    <xf numFmtId="0" fontId="5" fillId="0" borderId="9" xfId="8" applyFont="1" applyBorder="1" applyAlignment="1">
      <alignment horizontal="left" vertical="center" wrapText="1"/>
    </xf>
    <xf numFmtId="0" fontId="30" fillId="0" borderId="5" xfId="8" applyFont="1" applyFill="1" applyBorder="1" applyAlignment="1">
      <alignment horizontal="left" vertical="center" wrapText="1"/>
    </xf>
    <xf numFmtId="0" fontId="5" fillId="0" borderId="9" xfId="8" applyFont="1" applyFill="1" applyBorder="1" applyAlignment="1">
      <alignment horizontal="left" vertical="center" wrapText="1"/>
    </xf>
    <xf numFmtId="0" fontId="5" fillId="0" borderId="1" xfId="8" applyFont="1" applyBorder="1">
      <alignment vertical="center"/>
    </xf>
    <xf numFmtId="0" fontId="3" fillId="8" borderId="5" xfId="8" applyFont="1" applyFill="1" applyBorder="1" applyAlignment="1">
      <alignment horizontal="left" vertical="center" wrapText="1"/>
    </xf>
    <xf numFmtId="0" fontId="3" fillId="8" borderId="9" xfId="8" applyFont="1" applyFill="1" applyBorder="1" applyAlignment="1">
      <alignment horizontal="left" vertical="center" wrapText="1"/>
    </xf>
    <xf numFmtId="0" fontId="5" fillId="0" borderId="5" xfId="8" applyFont="1" applyFill="1" applyBorder="1" applyAlignment="1">
      <alignment horizontal="left" vertical="center" wrapText="1"/>
    </xf>
    <xf numFmtId="0" fontId="26" fillId="0" borderId="1" xfId="8" applyFont="1" applyBorder="1" applyAlignment="1">
      <alignment horizontal="left" vertical="center"/>
    </xf>
    <xf numFmtId="0" fontId="5" fillId="0" borderId="4" xfId="8" applyFont="1" applyBorder="1" applyAlignment="1">
      <alignment vertical="center" wrapText="1"/>
    </xf>
    <xf numFmtId="0" fontId="3" fillId="0" borderId="1" xfId="8" applyFont="1" applyBorder="1" applyAlignment="1">
      <alignment vertical="center" wrapText="1"/>
    </xf>
    <xf numFmtId="0" fontId="3" fillId="0" borderId="5" xfId="8" applyFont="1" applyBorder="1" applyAlignment="1">
      <alignment horizontal="left" vertical="center" wrapText="1"/>
    </xf>
    <xf numFmtId="0" fontId="0" fillId="0" borderId="6" xfId="0" applyBorder="1" applyAlignment="1">
      <alignment vertical="center" wrapText="1"/>
    </xf>
    <xf numFmtId="0" fontId="0" fillId="0" borderId="9" xfId="0" applyBorder="1" applyAlignment="1">
      <alignment vertical="center" wrapText="1"/>
    </xf>
    <xf numFmtId="0" fontId="20" fillId="0" borderId="7" xfId="5" applyFont="1" applyBorder="1" applyAlignment="1">
      <alignment horizontal="left" vertical="center"/>
    </xf>
    <xf numFmtId="0" fontId="20" fillId="0" borderId="7" xfId="5" applyFont="1" applyBorder="1" applyAlignment="1">
      <alignment horizontal="center" vertical="center"/>
    </xf>
    <xf numFmtId="0" fontId="3" fillId="0" borderId="1" xfId="5" applyFont="1" applyFill="1" applyBorder="1" applyAlignment="1">
      <alignment horizontal="left" vertical="center" wrapText="1"/>
    </xf>
    <xf numFmtId="0" fontId="5" fillId="0" borderId="1" xfId="5" applyFont="1" applyFill="1" applyBorder="1" applyAlignment="1">
      <alignment horizontal="center" vertical="center" wrapText="1"/>
    </xf>
    <xf numFmtId="0" fontId="54" fillId="0" borderId="1" xfId="5" applyFont="1" applyFill="1" applyBorder="1" applyAlignment="1">
      <alignment horizontal="center" vertical="center" wrapText="1"/>
    </xf>
    <xf numFmtId="0" fontId="5" fillId="0" borderId="1" xfId="5" applyFont="1" applyFill="1" applyBorder="1" applyAlignment="1">
      <alignment horizontal="left" vertical="center" wrapText="1"/>
    </xf>
    <xf numFmtId="0" fontId="5" fillId="0" borderId="1" xfId="5" applyFont="1" applyFill="1" applyBorder="1" applyAlignment="1">
      <alignment horizontal="left" vertical="center"/>
    </xf>
    <xf numFmtId="0" fontId="5" fillId="0" borderId="5" xfId="5" applyFont="1" applyFill="1" applyBorder="1" applyAlignment="1">
      <alignment horizontal="center" vertical="center" wrapText="1"/>
    </xf>
    <xf numFmtId="0" fontId="5" fillId="0" borderId="9" xfId="5" applyFont="1" applyFill="1" applyBorder="1" applyAlignment="1">
      <alignment horizontal="center" vertical="center" wrapText="1"/>
    </xf>
    <xf numFmtId="0" fontId="5" fillId="0" borderId="1" xfId="5" applyFont="1" applyFill="1" applyBorder="1" applyAlignment="1">
      <alignment horizontal="center" vertical="center"/>
    </xf>
    <xf numFmtId="0" fontId="5" fillId="0" borderId="5" xfId="5" applyFont="1" applyFill="1" applyBorder="1" applyAlignment="1">
      <alignment horizontal="center" vertical="center"/>
    </xf>
    <xf numFmtId="0" fontId="5" fillId="0" borderId="9" xfId="5" applyFont="1" applyFill="1" applyBorder="1" applyAlignment="1">
      <alignment horizontal="center" vertical="center"/>
    </xf>
    <xf numFmtId="0" fontId="64" fillId="0" borderId="5" xfId="5" applyFont="1" applyFill="1" applyBorder="1" applyAlignment="1">
      <alignment horizontal="center" vertical="center" wrapText="1"/>
    </xf>
    <xf numFmtId="0" fontId="8" fillId="0" borderId="9" xfId="5" applyFont="1" applyFill="1" applyBorder="1" applyAlignment="1">
      <alignment horizontal="center" vertical="center" wrapText="1"/>
    </xf>
    <xf numFmtId="0" fontId="5" fillId="0" borderId="1" xfId="13" applyFont="1" applyFill="1" applyBorder="1" applyAlignment="1">
      <alignment horizontal="center" vertical="center" wrapText="1"/>
    </xf>
    <xf numFmtId="49" fontId="1" fillId="0" borderId="6" xfId="0" applyNumberFormat="1" applyFont="1" applyFill="1" applyBorder="1" applyAlignment="1">
      <alignment horizontal="center" vertical="center"/>
    </xf>
    <xf numFmtId="49" fontId="1" fillId="0" borderId="9" xfId="0" applyNumberFormat="1" applyFont="1" applyFill="1" applyBorder="1" applyAlignment="1">
      <alignment horizontal="center" vertical="center"/>
    </xf>
    <xf numFmtId="0" fontId="5" fillId="0" borderId="2" xfId="5" applyFont="1" applyFill="1" applyBorder="1" applyAlignment="1">
      <alignment horizontal="center" vertical="center" wrapText="1"/>
    </xf>
    <xf numFmtId="0" fontId="5" fillId="0" borderId="4" xfId="5" applyFont="1" applyFill="1" applyBorder="1" applyAlignment="1">
      <alignment horizontal="center" vertical="center" wrapText="1"/>
    </xf>
    <xf numFmtId="0" fontId="1" fillId="0" borderId="1" xfId="0" applyFont="1" applyFill="1" applyBorder="1" applyAlignment="1">
      <alignment horizontal="left" vertical="center"/>
    </xf>
    <xf numFmtId="0" fontId="8" fillId="0" borderId="1" xfId="5" applyFont="1" applyFill="1" applyBorder="1" applyAlignment="1">
      <alignment vertical="center" wrapText="1"/>
    </xf>
    <xf numFmtId="0" fontId="5" fillId="0" borderId="1" xfId="5" applyFont="1" applyFill="1" applyBorder="1" applyAlignment="1">
      <alignment vertical="center" wrapText="1"/>
    </xf>
    <xf numFmtId="0" fontId="8" fillId="0" borderId="2" xfId="5" applyFont="1" applyFill="1" applyBorder="1" applyAlignment="1">
      <alignment horizontal="left" vertical="center" wrapText="1"/>
    </xf>
    <xf numFmtId="0" fontId="8" fillId="0" borderId="3" xfId="5" applyFont="1" applyFill="1" applyBorder="1" applyAlignment="1">
      <alignment horizontal="left" vertical="center" wrapText="1"/>
    </xf>
    <xf numFmtId="0" fontId="8" fillId="0" borderId="4" xfId="5" applyFont="1" applyFill="1" applyBorder="1" applyAlignment="1">
      <alignment horizontal="left" vertical="center" wrapText="1"/>
    </xf>
    <xf numFmtId="0" fontId="5" fillId="0" borderId="1" xfId="5" applyFont="1" applyFill="1" applyBorder="1">
      <alignment vertical="center"/>
    </xf>
    <xf numFmtId="0" fontId="5" fillId="0" borderId="2" xfId="5" applyFont="1" applyFill="1" applyBorder="1" applyAlignment="1">
      <alignment horizontal="left" vertical="center" wrapText="1"/>
    </xf>
    <xf numFmtId="0" fontId="5" fillId="0" borderId="4" xfId="5" applyFont="1" applyFill="1" applyBorder="1" applyAlignment="1">
      <alignment horizontal="left" vertical="center" wrapText="1"/>
    </xf>
    <xf numFmtId="0" fontId="30" fillId="0" borderId="1" xfId="5" applyFont="1" applyFill="1" applyBorder="1" applyAlignment="1">
      <alignment horizontal="left" vertical="center" wrapText="1"/>
    </xf>
    <xf numFmtId="0" fontId="16" fillId="0" borderId="1" xfId="5" applyFill="1" applyBorder="1" applyAlignment="1">
      <alignment horizontal="center" vertical="center" wrapText="1"/>
    </xf>
    <xf numFmtId="0" fontId="16" fillId="0" borderId="9" xfId="5" applyFill="1" applyBorder="1" applyAlignment="1">
      <alignment horizontal="center" vertical="center" wrapText="1"/>
    </xf>
    <xf numFmtId="0" fontId="3" fillId="3" borderId="4" xfId="5" applyFont="1" applyFill="1" applyBorder="1" applyAlignment="1">
      <alignment horizontal="center" vertical="center" wrapText="1"/>
    </xf>
    <xf numFmtId="0" fontId="3" fillId="0" borderId="1" xfId="5" applyFont="1" applyBorder="1" applyAlignment="1">
      <alignment horizontal="center" vertical="center" wrapText="1"/>
    </xf>
    <xf numFmtId="177" fontId="5" fillId="0" borderId="1" xfId="5" applyNumberFormat="1" applyFont="1" applyBorder="1" applyAlignment="1">
      <alignment horizontal="center" vertical="center"/>
    </xf>
    <xf numFmtId="0" fontId="16" fillId="0" borderId="1" xfId="5" applyFill="1" applyBorder="1" applyAlignment="1">
      <alignment horizontal="center" vertical="center"/>
    </xf>
    <xf numFmtId="0" fontId="0" fillId="0" borderId="1" xfId="0" applyBorder="1" applyAlignment="1">
      <alignment horizontal="center" vertical="center" wrapText="1"/>
    </xf>
    <xf numFmtId="0" fontId="30" fillId="0" borderId="1" xfId="5" applyFont="1" applyFill="1" applyBorder="1" applyAlignment="1">
      <alignment horizontal="center" vertical="center" wrapText="1"/>
    </xf>
    <xf numFmtId="0" fontId="20" fillId="0" borderId="7" xfId="5" applyFont="1" applyBorder="1" applyAlignment="1">
      <alignment horizontal="left" vertical="center" wrapText="1"/>
    </xf>
    <xf numFmtId="0" fontId="3" fillId="3" borderId="12" xfId="5" applyFont="1" applyFill="1" applyBorder="1" applyAlignment="1">
      <alignment horizontal="left" vertical="center" wrapText="1"/>
    </xf>
    <xf numFmtId="0" fontId="3" fillId="3" borderId="11" xfId="5" applyFont="1" applyFill="1" applyBorder="1" applyAlignment="1">
      <alignment horizontal="left" vertical="center" wrapText="1"/>
    </xf>
    <xf numFmtId="0" fontId="3" fillId="3" borderId="15" xfId="5" applyFont="1" applyFill="1" applyBorder="1" applyAlignment="1">
      <alignment horizontal="left" vertical="center" wrapText="1"/>
    </xf>
    <xf numFmtId="0" fontId="7" fillId="2" borderId="1" xfId="5" applyFont="1" applyFill="1" applyBorder="1" applyAlignment="1">
      <alignment horizontal="left" vertical="center" wrapText="1"/>
    </xf>
    <xf numFmtId="0" fontId="9" fillId="2" borderId="1" xfId="5" applyFont="1" applyFill="1" applyBorder="1" applyAlignment="1">
      <alignment horizontal="left" vertical="center" wrapText="1"/>
    </xf>
    <xf numFmtId="0" fontId="4" fillId="0" borderId="1" xfId="5" applyFont="1" applyFill="1" applyBorder="1" applyAlignment="1">
      <alignment horizontal="center" vertical="center" wrapText="1"/>
    </xf>
    <xf numFmtId="0" fontId="8" fillId="0" borderId="2" xfId="5" applyFont="1" applyFill="1" applyBorder="1" applyAlignment="1">
      <alignment horizontal="center" vertical="center" wrapText="1"/>
    </xf>
    <xf numFmtId="0" fontId="8" fillId="0" borderId="4" xfId="5" applyFont="1" applyFill="1" applyBorder="1" applyAlignment="1">
      <alignment horizontal="center" vertical="center" wrapText="1"/>
    </xf>
    <xf numFmtId="0" fontId="5" fillId="0" borderId="3" xfId="5" applyFont="1" applyFill="1" applyBorder="1" applyAlignment="1">
      <alignment horizontal="left" vertical="center" wrapText="1"/>
    </xf>
    <xf numFmtId="0" fontId="8" fillId="0" borderId="12" xfId="5" applyFont="1" applyFill="1" applyBorder="1" applyAlignment="1">
      <alignment horizontal="center" vertical="center" wrapText="1"/>
    </xf>
    <xf numFmtId="0" fontId="8" fillId="0" borderId="15" xfId="5" applyFont="1" applyFill="1" applyBorder="1" applyAlignment="1">
      <alignment horizontal="center" vertical="center" wrapText="1"/>
    </xf>
    <xf numFmtId="0" fontId="8" fillId="0" borderId="8" xfId="5" applyFont="1" applyFill="1" applyBorder="1" applyAlignment="1">
      <alignment horizontal="center" vertical="center" wrapText="1"/>
    </xf>
    <xf numFmtId="0" fontId="8" fillId="0" borderId="17" xfId="5" applyFont="1" applyFill="1" applyBorder="1" applyAlignment="1">
      <alignment horizontal="center" vertical="center" wrapText="1"/>
    </xf>
    <xf numFmtId="0" fontId="8" fillId="2" borderId="1" xfId="5" applyFont="1" applyFill="1" applyBorder="1" applyAlignment="1">
      <alignment horizontal="center" vertical="center" wrapText="1"/>
    </xf>
    <xf numFmtId="0" fontId="8" fillId="0" borderId="3" xfId="5" applyFont="1" applyFill="1" applyBorder="1" applyAlignment="1">
      <alignment horizontal="center" vertical="center" wrapText="1"/>
    </xf>
    <xf numFmtId="177" fontId="30" fillId="0" borderId="2" xfId="18" applyNumberFormat="1" applyFont="1" applyFill="1" applyBorder="1" applyAlignment="1">
      <alignment horizontal="center" vertical="center" wrapText="1"/>
    </xf>
    <xf numFmtId="177" fontId="30" fillId="0" borderId="4" xfId="18" applyNumberFormat="1" applyFont="1" applyFill="1" applyBorder="1" applyAlignment="1">
      <alignment horizontal="center" vertical="center" wrapText="1"/>
    </xf>
    <xf numFmtId="0" fontId="8" fillId="0" borderId="5" xfId="5" applyFont="1" applyFill="1" applyBorder="1" applyAlignment="1">
      <alignment horizontal="center" vertical="center" wrapText="1"/>
    </xf>
    <xf numFmtId="0" fontId="20" fillId="0" borderId="0" xfId="5" applyFont="1" applyAlignment="1">
      <alignment horizontal="left" vertical="center" wrapText="1"/>
    </xf>
    <xf numFmtId="0" fontId="3" fillId="3" borderId="2" xfId="5" applyFont="1" applyFill="1" applyBorder="1" applyAlignment="1">
      <alignment horizontal="left" vertical="center" wrapText="1"/>
    </xf>
    <xf numFmtId="0" fontId="5" fillId="2" borderId="1" xfId="5" applyFont="1" applyFill="1" applyBorder="1" applyAlignment="1">
      <alignment vertical="center" wrapText="1"/>
    </xf>
    <xf numFmtId="0" fontId="5" fillId="2" borderId="1" xfId="5" applyFont="1" applyFill="1" applyBorder="1" applyAlignment="1">
      <alignment horizontal="center" vertical="center" wrapText="1"/>
    </xf>
    <xf numFmtId="0" fontId="16" fillId="2" borderId="1" xfId="5" applyFill="1" applyBorder="1" applyAlignment="1">
      <alignment horizontal="center" vertical="center" wrapText="1"/>
    </xf>
    <xf numFmtId="0" fontId="5" fillId="5" borderId="1" xfId="5" applyFont="1" applyFill="1" applyBorder="1" applyAlignment="1">
      <alignment horizontal="center" vertical="center" wrapText="1"/>
    </xf>
    <xf numFmtId="0" fontId="1" fillId="0" borderId="1" xfId="5" applyFont="1" applyBorder="1" applyAlignment="1">
      <alignment horizontal="center" vertical="center" wrapText="1"/>
    </xf>
    <xf numFmtId="0" fontId="3" fillId="3" borderId="9" xfId="5" applyFont="1" applyFill="1" applyBorder="1" applyAlignment="1">
      <alignment horizontal="center" vertical="center" wrapText="1"/>
    </xf>
    <xf numFmtId="0" fontId="4" fillId="0" borderId="1" xfId="5" applyFont="1" applyBorder="1" applyAlignment="1">
      <alignment horizontal="center" vertical="center" wrapText="1"/>
    </xf>
    <xf numFmtId="0" fontId="8" fillId="7" borderId="1" xfId="5" applyFont="1" applyFill="1" applyBorder="1" applyAlignment="1">
      <alignment horizontal="center" vertical="center" wrapText="1"/>
    </xf>
    <xf numFmtId="0" fontId="8" fillId="2" borderId="2" xfId="5" applyFont="1" applyFill="1" applyBorder="1" applyAlignment="1">
      <alignment horizontal="center" vertical="center" wrapText="1"/>
    </xf>
    <xf numFmtId="0" fontId="8" fillId="2" borderId="4" xfId="5" applyFont="1" applyFill="1" applyBorder="1" applyAlignment="1">
      <alignment horizontal="center" vertical="center" wrapText="1"/>
    </xf>
    <xf numFmtId="0" fontId="1" fillId="0" borderId="1" xfId="17" applyFont="1" applyFill="1" applyBorder="1" applyAlignment="1">
      <alignment horizontal="center" vertical="center" wrapText="1"/>
    </xf>
    <xf numFmtId="0" fontId="5" fillId="2" borderId="5" xfId="5" applyFont="1" applyFill="1" applyBorder="1" applyAlignment="1">
      <alignment horizontal="center" vertical="center" wrapText="1"/>
    </xf>
    <xf numFmtId="0" fontId="5" fillId="2" borderId="9" xfId="5" applyFont="1" applyFill="1" applyBorder="1" applyAlignment="1">
      <alignment horizontal="center" vertical="center" wrapText="1"/>
    </xf>
    <xf numFmtId="0" fontId="5" fillId="7" borderId="1" xfId="5" applyFont="1" applyFill="1" applyBorder="1" applyAlignment="1">
      <alignment horizontal="center" vertical="center" wrapText="1"/>
    </xf>
    <xf numFmtId="0" fontId="5" fillId="2" borderId="2" xfId="5" applyFont="1" applyFill="1" applyBorder="1" applyAlignment="1">
      <alignment horizontal="center" vertical="center" wrapText="1"/>
    </xf>
    <xf numFmtId="0" fontId="5" fillId="2" borderId="4" xfId="5" applyFont="1" applyFill="1" applyBorder="1" applyAlignment="1">
      <alignment horizontal="center" vertical="center" wrapText="1"/>
    </xf>
    <xf numFmtId="0" fontId="5" fillId="2" borderId="1" xfId="5" applyFont="1" applyFill="1" applyBorder="1" applyAlignment="1">
      <alignment horizontal="left" vertical="center" wrapText="1"/>
    </xf>
    <xf numFmtId="0" fontId="5" fillId="7" borderId="1" xfId="5" applyFont="1" applyFill="1" applyBorder="1" applyAlignment="1">
      <alignment vertical="center" wrapText="1"/>
    </xf>
    <xf numFmtId="0" fontId="1" fillId="0" borderId="1" xfId="17" applyFont="1" applyFill="1" applyBorder="1" applyAlignment="1">
      <alignment vertical="center" wrapText="1"/>
    </xf>
    <xf numFmtId="0" fontId="5" fillId="0" borderId="2" xfId="5" applyFont="1" applyBorder="1" applyAlignment="1">
      <alignment horizontal="center" vertical="center" wrapText="1"/>
    </xf>
    <xf numFmtId="0" fontId="5" fillId="0" borderId="3" xfId="5" applyFont="1" applyBorder="1" applyAlignment="1">
      <alignment horizontal="center" vertical="center" wrapText="1"/>
    </xf>
    <xf numFmtId="0" fontId="5" fillId="0" borderId="4" xfId="5" applyFont="1" applyBorder="1" applyAlignment="1">
      <alignment horizontal="center" vertical="center" wrapText="1"/>
    </xf>
    <xf numFmtId="0" fontId="7" fillId="0" borderId="1" xfId="5" applyFont="1" applyBorder="1" applyAlignment="1">
      <alignment horizontal="left" vertical="center" wrapText="1"/>
    </xf>
    <xf numFmtId="0" fontId="9" fillId="3" borderId="1" xfId="5" applyFont="1" applyFill="1" applyBorder="1" applyAlignment="1">
      <alignment horizontal="center" vertical="center"/>
    </xf>
    <xf numFmtId="0" fontId="8" fillId="0" borderId="2" xfId="5" applyFont="1" applyBorder="1" applyAlignment="1">
      <alignment horizontal="left" vertical="center" wrapText="1"/>
    </xf>
    <xf numFmtId="0" fontId="8" fillId="0" borderId="4" xfId="5" applyFont="1" applyBorder="1" applyAlignment="1">
      <alignment horizontal="left" vertical="center" wrapText="1"/>
    </xf>
    <xf numFmtId="0" fontId="5" fillId="0" borderId="1" xfId="21" applyFont="1" applyBorder="1" applyAlignment="1">
      <alignment horizontal="left" vertical="center"/>
    </xf>
    <xf numFmtId="0" fontId="5" fillId="0" borderId="5" xfId="21" applyFont="1" applyBorder="1" applyAlignment="1">
      <alignment horizontal="left" vertical="center" wrapText="1"/>
    </xf>
    <xf numFmtId="0" fontId="5" fillId="0" borderId="9" xfId="21" applyFont="1" applyBorder="1" applyAlignment="1">
      <alignment horizontal="left" vertical="center"/>
    </xf>
    <xf numFmtId="0" fontId="8" fillId="0" borderId="2" xfId="5" applyFont="1" applyBorder="1" applyAlignment="1">
      <alignment horizontal="center" vertical="center" wrapText="1"/>
    </xf>
    <xf numFmtId="0" fontId="8" fillId="0" borderId="3" xfId="5" applyFont="1" applyBorder="1" applyAlignment="1">
      <alignment horizontal="center" vertical="center" wrapText="1"/>
    </xf>
    <xf numFmtId="0" fontId="8" fillId="0" borderId="4" xfId="5" applyFont="1" applyBorder="1" applyAlignment="1">
      <alignment horizontal="center" vertical="center" wrapText="1"/>
    </xf>
    <xf numFmtId="177" fontId="8" fillId="0" borderId="2" xfId="5" applyNumberFormat="1" applyFont="1" applyBorder="1" applyAlignment="1">
      <alignment horizontal="center" vertical="center"/>
    </xf>
    <xf numFmtId="177" fontId="8" fillId="0" borderId="3" xfId="5" applyNumberFormat="1" applyFont="1" applyBorder="1" applyAlignment="1">
      <alignment horizontal="center" vertical="center"/>
    </xf>
    <xf numFmtId="177" fontId="8" fillId="0" borderId="4" xfId="5" applyNumberFormat="1" applyFont="1" applyBorder="1" applyAlignment="1">
      <alignment horizontal="center" vertical="center"/>
    </xf>
    <xf numFmtId="0" fontId="5" fillId="0" borderId="5" xfId="21" applyFont="1" applyFill="1" applyBorder="1" applyAlignment="1">
      <alignment horizontal="center" vertical="center"/>
    </xf>
    <xf numFmtId="0" fontId="5" fillId="0" borderId="9" xfId="21" applyFont="1" applyFill="1" applyBorder="1" applyAlignment="1">
      <alignment horizontal="center" vertical="center"/>
    </xf>
    <xf numFmtId="0" fontId="5" fillId="0" borderId="2" xfId="5" applyFont="1" applyBorder="1" applyAlignment="1">
      <alignment horizontal="center" vertical="center"/>
    </xf>
    <xf numFmtId="0" fontId="5" fillId="0" borderId="3" xfId="5" applyFont="1" applyBorder="1" applyAlignment="1">
      <alignment horizontal="center" vertical="center"/>
    </xf>
    <xf numFmtId="0" fontId="5" fillId="0" borderId="4" xfId="5" applyFont="1" applyBorder="1" applyAlignment="1">
      <alignment horizontal="center" vertical="center"/>
    </xf>
    <xf numFmtId="0" fontId="5" fillId="2" borderId="2" xfId="5" applyFont="1" applyFill="1" applyBorder="1" applyAlignment="1">
      <alignment horizontal="center" vertical="center"/>
    </xf>
    <xf numFmtId="0" fontId="5" fillId="2" borderId="3" xfId="5" applyFont="1" applyFill="1" applyBorder="1" applyAlignment="1">
      <alignment horizontal="center" vertical="center"/>
    </xf>
    <xf numFmtId="0" fontId="5" fillId="2" borderId="4" xfId="5" applyFont="1" applyFill="1" applyBorder="1" applyAlignment="1">
      <alignment horizontal="center" vertical="center"/>
    </xf>
    <xf numFmtId="0" fontId="30" fillId="0" borderId="1" xfId="5" applyFont="1" applyBorder="1" applyAlignment="1">
      <alignment horizontal="center" vertical="center" wrapText="1"/>
    </xf>
    <xf numFmtId="0" fontId="5" fillId="2" borderId="2" xfId="4" applyFont="1" applyFill="1" applyBorder="1" applyAlignment="1">
      <alignment horizontal="center" vertical="center" wrapText="1"/>
    </xf>
    <xf numFmtId="0" fontId="5" fillId="2" borderId="4" xfId="4" applyFont="1" applyFill="1" applyBorder="1" applyAlignment="1">
      <alignment horizontal="center" vertical="center" wrapText="1"/>
    </xf>
    <xf numFmtId="0" fontId="9" fillId="3" borderId="5" xfId="5" applyFont="1" applyFill="1" applyBorder="1" applyAlignment="1">
      <alignment horizontal="center" vertical="center"/>
    </xf>
    <xf numFmtId="0" fontId="9" fillId="3" borderId="9" xfId="5" applyFont="1" applyFill="1" applyBorder="1" applyAlignment="1">
      <alignment horizontal="center" vertical="center"/>
    </xf>
    <xf numFmtId="0" fontId="5" fillId="0" borderId="2" xfId="5" applyFont="1" applyBorder="1" applyAlignment="1">
      <alignment horizontal="left" vertical="center" wrapText="1"/>
    </xf>
    <xf numFmtId="0" fontId="5" fillId="0" borderId="4" xfId="5" applyFont="1" applyBorder="1" applyAlignment="1">
      <alignment horizontal="left" vertical="center" wrapText="1"/>
    </xf>
    <xf numFmtId="0" fontId="5" fillId="0" borderId="1" xfId="5" applyFont="1" applyBorder="1" applyAlignment="1">
      <alignment horizontal="left" vertical="center"/>
    </xf>
    <xf numFmtId="0" fontId="5" fillId="0" borderId="5" xfId="5" applyFont="1" applyBorder="1" applyAlignment="1">
      <alignment horizontal="center" vertical="center" wrapText="1"/>
    </xf>
    <xf numFmtId="0" fontId="75" fillId="0" borderId="0" xfId="17" applyAlignment="1">
      <alignment horizontal="center" vertical="center"/>
    </xf>
    <xf numFmtId="0" fontId="5" fillId="0" borderId="2" xfId="5" applyFont="1" applyBorder="1" applyAlignment="1">
      <alignment vertical="center" wrapText="1"/>
    </xf>
    <xf numFmtId="0" fontId="5" fillId="0" borderId="4" xfId="5" applyFont="1" applyBorder="1" applyAlignment="1">
      <alignment vertical="center" wrapText="1"/>
    </xf>
    <xf numFmtId="0" fontId="3" fillId="3" borderId="5" xfId="5" applyFont="1" applyFill="1" applyBorder="1" applyAlignment="1">
      <alignment horizontal="center" vertical="center"/>
    </xf>
    <xf numFmtId="0" fontId="3" fillId="3" borderId="9" xfId="5" applyFont="1" applyFill="1" applyBorder="1" applyAlignment="1">
      <alignment horizontal="center" vertical="center"/>
    </xf>
    <xf numFmtId="0" fontId="30" fillId="0" borderId="5" xfId="5" applyFont="1" applyFill="1" applyBorder="1" applyAlignment="1">
      <alignment horizontal="center" vertical="center" wrapText="1"/>
    </xf>
    <xf numFmtId="0" fontId="5" fillId="2" borderId="1" xfId="5" applyFont="1" applyFill="1" applyBorder="1" applyAlignment="1">
      <alignment horizontal="center" vertical="center"/>
    </xf>
    <xf numFmtId="0" fontId="5" fillId="2" borderId="1" xfId="5" applyFont="1" applyFill="1" applyBorder="1">
      <alignment vertical="center"/>
    </xf>
    <xf numFmtId="0" fontId="27" fillId="0" borderId="5" xfId="5" applyFont="1" applyFill="1" applyBorder="1" applyAlignment="1">
      <alignment horizontal="center" vertical="center" wrapText="1"/>
    </xf>
    <xf numFmtId="0" fontId="27" fillId="0" borderId="9" xfId="5" applyFont="1" applyFill="1" applyBorder="1" applyAlignment="1">
      <alignment horizontal="center" vertical="center" wrapText="1"/>
    </xf>
    <xf numFmtId="0" fontId="5" fillId="2" borderId="3" xfId="5" applyFont="1" applyFill="1" applyBorder="1" applyAlignment="1">
      <alignment horizontal="center" vertical="center" wrapText="1"/>
    </xf>
    <xf numFmtId="0" fontId="48" fillId="9" borderId="6" xfId="5" applyFont="1" applyFill="1" applyBorder="1" applyAlignment="1">
      <alignment horizontal="left" vertical="center" wrapText="1"/>
    </xf>
    <xf numFmtId="0" fontId="5" fillId="0" borderId="3" xfId="5" applyFont="1" applyBorder="1" applyAlignment="1">
      <alignment horizontal="left" vertical="center"/>
    </xf>
    <xf numFmtId="0" fontId="5" fillId="0" borderId="4" xfId="5" applyFont="1" applyBorder="1" applyAlignment="1">
      <alignment horizontal="left" vertical="center"/>
    </xf>
    <xf numFmtId="0" fontId="27" fillId="0" borderId="2" xfId="5" applyFont="1" applyBorder="1" applyAlignment="1">
      <alignment horizontal="left" vertical="center"/>
    </xf>
    <xf numFmtId="0" fontId="27" fillId="0" borderId="4" xfId="5" applyFont="1" applyBorder="1" applyAlignment="1">
      <alignment horizontal="left" vertical="center"/>
    </xf>
    <xf numFmtId="0" fontId="27" fillId="0" borderId="1" xfId="5" applyFont="1" applyBorder="1" applyAlignment="1">
      <alignment vertical="center" wrapText="1"/>
    </xf>
    <xf numFmtId="0" fontId="27" fillId="0" borderId="1" xfId="5" applyFont="1" applyBorder="1">
      <alignment vertical="center"/>
    </xf>
    <xf numFmtId="0" fontId="20" fillId="0" borderId="1" xfId="8" applyFont="1" applyBorder="1" applyAlignment="1">
      <alignment horizontal="left" vertical="center"/>
    </xf>
    <xf numFmtId="0" fontId="3" fillId="3" borderId="1" xfId="8" applyFont="1" applyFill="1" applyBorder="1" applyAlignment="1">
      <alignment horizontal="center" vertical="center"/>
    </xf>
    <xf numFmtId="0" fontId="16" fillId="0" borderId="1" xfId="8" applyBorder="1" applyAlignment="1">
      <alignment horizontal="center" vertical="center" wrapText="1"/>
    </xf>
    <xf numFmtId="49" fontId="1" fillId="0" borderId="1" xfId="17" applyNumberFormat="1" applyFont="1" applyFill="1" applyBorder="1" applyAlignment="1">
      <alignment horizontal="center" vertical="center"/>
    </xf>
    <xf numFmtId="0" fontId="30" fillId="0" borderId="1" xfId="8" applyFont="1" applyBorder="1" applyAlignment="1">
      <alignment horizontal="left" vertical="center" wrapText="1"/>
    </xf>
    <xf numFmtId="0" fontId="16" fillId="0" borderId="1" xfId="8" applyBorder="1" applyAlignment="1">
      <alignment horizontal="left" vertical="center" wrapText="1"/>
    </xf>
    <xf numFmtId="0" fontId="5" fillId="0" borderId="2" xfId="8" applyFont="1" applyBorder="1" applyAlignment="1">
      <alignment horizontal="center" vertical="center" wrapText="1"/>
    </xf>
    <xf numFmtId="0" fontId="5" fillId="0" borderId="3" xfId="8" applyFont="1" applyBorder="1" applyAlignment="1">
      <alignment horizontal="center" vertical="center" wrapText="1"/>
    </xf>
    <xf numFmtId="0" fontId="5" fillId="0" borderId="4" xfId="8" applyFont="1" applyBorder="1" applyAlignment="1">
      <alignment horizontal="center" vertical="center" wrapText="1"/>
    </xf>
    <xf numFmtId="0" fontId="75" fillId="0" borderId="1" xfId="17" applyBorder="1" applyAlignment="1">
      <alignment vertical="center" wrapText="1"/>
    </xf>
    <xf numFmtId="49" fontId="1" fillId="0" borderId="5" xfId="17" applyNumberFormat="1" applyFont="1" applyFill="1" applyBorder="1" applyAlignment="1">
      <alignment horizontal="center" vertical="center"/>
    </xf>
    <xf numFmtId="49" fontId="1" fillId="0" borderId="9" xfId="17" applyNumberFormat="1" applyFont="1" applyFill="1" applyBorder="1" applyAlignment="1">
      <alignment horizontal="center" vertical="center"/>
    </xf>
    <xf numFmtId="0" fontId="18" fillId="0" borderId="1" xfId="8" applyFont="1" applyBorder="1" applyAlignment="1">
      <alignment horizontal="left" vertical="center" wrapText="1"/>
    </xf>
    <xf numFmtId="49" fontId="1" fillId="0" borderId="5" xfId="17" applyNumberFormat="1" applyFont="1" applyFill="1" applyBorder="1" applyAlignment="1">
      <alignment horizontal="center" vertical="center" wrapText="1"/>
    </xf>
    <xf numFmtId="49" fontId="1" fillId="0" borderId="9" xfId="17" applyNumberFormat="1" applyFont="1" applyFill="1" applyBorder="1" applyAlignment="1">
      <alignment horizontal="center" vertical="center" wrapText="1"/>
    </xf>
    <xf numFmtId="0" fontId="5" fillId="0" borderId="2" xfId="21" applyFont="1" applyFill="1" applyBorder="1" applyAlignment="1">
      <alignment horizontal="center" vertical="center" wrapText="1"/>
    </xf>
    <xf numFmtId="0" fontId="5" fillId="0" borderId="3" xfId="21" applyFont="1" applyFill="1" applyBorder="1" applyAlignment="1">
      <alignment horizontal="center" vertical="center" wrapText="1"/>
    </xf>
    <xf numFmtId="0" fontId="22" fillId="0" borderId="3" xfId="0" applyFont="1" applyFill="1" applyBorder="1" applyAlignment="1">
      <alignment horizontal="center" vertical="center" wrapText="1"/>
    </xf>
    <xf numFmtId="0" fontId="22" fillId="0" borderId="4" xfId="0" applyFont="1" applyFill="1" applyBorder="1" applyAlignment="1">
      <alignment horizontal="center" vertical="center" wrapText="1"/>
    </xf>
    <xf numFmtId="0" fontId="5" fillId="0" borderId="3" xfId="5" applyFont="1" applyFill="1" applyBorder="1" applyAlignment="1">
      <alignment horizontal="center" vertical="center" wrapText="1"/>
    </xf>
    <xf numFmtId="0" fontId="5" fillId="0" borderId="4" xfId="21" applyFont="1" applyFill="1" applyBorder="1" applyAlignment="1">
      <alignment horizontal="center" vertical="center" wrapText="1"/>
    </xf>
    <xf numFmtId="0" fontId="20" fillId="0" borderId="0" xfId="5" applyFont="1" applyAlignment="1">
      <alignment horizontal="left" vertical="center"/>
    </xf>
    <xf numFmtId="176" fontId="5" fillId="0" borderId="12" xfId="5" applyNumberFormat="1" applyFont="1" applyFill="1" applyBorder="1" applyAlignment="1">
      <alignment horizontal="center" vertical="center" wrapText="1"/>
    </xf>
    <xf numFmtId="176" fontId="5" fillId="0" borderId="10" xfId="5" applyNumberFormat="1" applyFont="1" applyFill="1" applyBorder="1" applyAlignment="1">
      <alignment horizontal="center" vertical="center" wrapText="1"/>
    </xf>
    <xf numFmtId="176" fontId="22" fillId="0" borderId="10" xfId="0" applyNumberFormat="1" applyFont="1" applyFill="1" applyBorder="1" applyAlignment="1">
      <alignment horizontal="center" vertical="center" wrapText="1"/>
    </xf>
    <xf numFmtId="176" fontId="22" fillId="0" borderId="8" xfId="0" applyNumberFormat="1" applyFont="1" applyFill="1" applyBorder="1" applyAlignment="1">
      <alignment horizontal="center" vertical="center" wrapText="1"/>
    </xf>
    <xf numFmtId="0" fontId="3" fillId="3" borderId="5" xfId="5" applyFont="1" applyFill="1" applyBorder="1" applyAlignment="1">
      <alignment horizontal="left" vertical="center" wrapText="1"/>
    </xf>
    <xf numFmtId="0" fontId="3" fillId="3" borderId="6" xfId="5" applyFont="1" applyFill="1" applyBorder="1" applyAlignment="1">
      <alignment horizontal="left" vertical="center" wrapText="1"/>
    </xf>
    <xf numFmtId="0" fontId="3" fillId="3" borderId="9" xfId="5" applyFont="1" applyFill="1" applyBorder="1" applyAlignment="1">
      <alignment horizontal="left" vertical="center" wrapText="1"/>
    </xf>
    <xf numFmtId="0" fontId="37" fillId="0" borderId="7" xfId="0" applyFont="1" applyBorder="1" applyAlignment="1">
      <alignment horizontal="left" vertical="center"/>
    </xf>
    <xf numFmtId="0" fontId="1"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vertical="center" wrapText="1"/>
    </xf>
    <xf numFmtId="49" fontId="2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30"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16" fillId="0" borderId="1" xfId="5" applyFill="1" applyBorder="1">
      <alignment vertical="center"/>
    </xf>
    <xf numFmtId="0" fontId="16" fillId="0" borderId="1" xfId="5" applyBorder="1">
      <alignment vertical="center"/>
    </xf>
    <xf numFmtId="0" fontId="20" fillId="0" borderId="0" xfId="5" applyFont="1" applyAlignment="1">
      <alignment horizontal="center" vertical="center"/>
    </xf>
    <xf numFmtId="177" fontId="1" fillId="0" borderId="1" xfId="5"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5" xfId="5" applyFont="1" applyFill="1" applyBorder="1" applyAlignment="1">
      <alignment horizontal="center" vertical="center" wrapText="1"/>
    </xf>
    <xf numFmtId="0" fontId="1" fillId="0" borderId="16" xfId="5" applyFont="1" applyFill="1" applyBorder="1" applyAlignment="1">
      <alignment horizontal="center" vertical="center" wrapText="1"/>
    </xf>
    <xf numFmtId="0" fontId="20" fillId="0" borderId="1" xfId="5" applyFont="1" applyBorder="1">
      <alignment vertical="center"/>
    </xf>
    <xf numFmtId="0" fontId="5" fillId="0" borderId="2" xfId="5" applyFont="1" applyFill="1" applyBorder="1" applyAlignment="1">
      <alignment vertical="center" wrapText="1"/>
    </xf>
    <xf numFmtId="0" fontId="5" fillId="0" borderId="1" xfId="10" applyFont="1" applyFill="1" applyBorder="1" applyAlignment="1">
      <alignment vertical="center" wrapText="1"/>
    </xf>
    <xf numFmtId="0" fontId="1" fillId="0" borderId="2" xfId="10" applyFont="1" applyFill="1" applyBorder="1" applyAlignment="1">
      <alignment horizontal="center" vertical="center"/>
    </xf>
    <xf numFmtId="0" fontId="1" fillId="0" borderId="4" xfId="10" applyFont="1" applyFill="1" applyBorder="1" applyAlignment="1">
      <alignment horizontal="center" vertical="center"/>
    </xf>
    <xf numFmtId="0" fontId="1" fillId="0" borderId="3" xfId="10" applyFont="1" applyFill="1" applyBorder="1" applyAlignment="1">
      <alignment horizontal="center" vertical="center"/>
    </xf>
    <xf numFmtId="0" fontId="5" fillId="0" borderId="4" xfId="5" applyFont="1" applyFill="1" applyBorder="1" applyAlignment="1">
      <alignment vertical="center" wrapText="1"/>
    </xf>
    <xf numFmtId="0" fontId="5" fillId="0" borderId="1" xfId="10" applyFont="1" applyFill="1" applyBorder="1">
      <alignment vertical="center"/>
    </xf>
    <xf numFmtId="0" fontId="81" fillId="0" borderId="5" xfId="5" applyFont="1" applyBorder="1" applyAlignment="1">
      <alignment horizontal="left" vertical="center"/>
    </xf>
    <xf numFmtId="0" fontId="81" fillId="0" borderId="6" xfId="5" applyFont="1" applyBorder="1" applyAlignment="1">
      <alignment horizontal="left" vertical="center"/>
    </xf>
    <xf numFmtId="0" fontId="81" fillId="0" borderId="9" xfId="5" applyFont="1" applyBorder="1" applyAlignment="1">
      <alignment horizontal="left" vertical="center"/>
    </xf>
    <xf numFmtId="0" fontId="1" fillId="0" borderId="1" xfId="9" applyFont="1" applyFill="1" applyBorder="1" applyAlignment="1">
      <alignment horizontal="left" vertical="center" wrapText="1"/>
    </xf>
    <xf numFmtId="0" fontId="1" fillId="0" borderId="1" xfId="9" applyFont="1" applyFill="1" applyBorder="1" applyAlignment="1">
      <alignment horizontal="center" vertical="center" wrapText="1"/>
    </xf>
    <xf numFmtId="0" fontId="1" fillId="0" borderId="5" xfId="9" applyFont="1" applyFill="1" applyBorder="1" applyAlignment="1">
      <alignment horizontal="center" vertical="center" wrapText="1"/>
    </xf>
    <xf numFmtId="0" fontId="1" fillId="0" borderId="9" xfId="9" applyFont="1" applyFill="1" applyBorder="1" applyAlignment="1">
      <alignment horizontal="center" vertical="center" wrapText="1"/>
    </xf>
    <xf numFmtId="0" fontId="29" fillId="0" borderId="1" xfId="9" applyFont="1" applyFill="1" applyBorder="1" applyAlignment="1">
      <alignment horizontal="center" vertical="center" wrapText="1"/>
    </xf>
    <xf numFmtId="0" fontId="1" fillId="0" borderId="2" xfId="9" applyFont="1" applyFill="1" applyBorder="1" applyAlignment="1">
      <alignment horizontal="center" vertical="center" wrapText="1"/>
    </xf>
    <xf numFmtId="0" fontId="1" fillId="0" borderId="8" xfId="9" applyFont="1" applyFill="1" applyBorder="1" applyAlignment="1">
      <alignment horizontal="center" vertical="center" wrapText="1"/>
    </xf>
    <xf numFmtId="0" fontId="1" fillId="0" borderId="17" xfId="9" applyFont="1" applyFill="1" applyBorder="1" applyAlignment="1">
      <alignment horizontal="center" vertical="center" wrapText="1"/>
    </xf>
    <xf numFmtId="0" fontId="1" fillId="0" borderId="1" xfId="9" applyFont="1" applyFill="1" applyBorder="1" applyAlignment="1">
      <alignment vertical="center" wrapText="1"/>
    </xf>
    <xf numFmtId="0" fontId="18" fillId="8" borderId="5" xfId="9" applyFont="1" applyFill="1" applyBorder="1" applyAlignment="1">
      <alignment horizontal="center" vertical="center" wrapText="1"/>
    </xf>
    <xf numFmtId="0" fontId="18" fillId="8" borderId="9" xfId="9" applyFont="1" applyFill="1" applyBorder="1" applyAlignment="1">
      <alignment horizontal="center" vertical="center" wrapText="1"/>
    </xf>
    <xf numFmtId="0" fontId="29" fillId="0" borderId="5" xfId="9" applyFont="1" applyFill="1" applyBorder="1" applyAlignment="1">
      <alignment horizontal="center" vertical="center" wrapText="1"/>
    </xf>
    <xf numFmtId="0" fontId="29" fillId="0" borderId="9" xfId="9" applyFont="1" applyFill="1" applyBorder="1" applyAlignment="1">
      <alignment horizontal="center" vertical="center" wrapText="1"/>
    </xf>
    <xf numFmtId="0" fontId="3" fillId="9" borderId="1" xfId="5" applyFont="1" applyFill="1" applyBorder="1" applyAlignment="1">
      <alignment horizontal="center" vertical="center" wrapText="1"/>
    </xf>
    <xf numFmtId="0" fontId="5" fillId="9" borderId="1" xfId="5" applyFont="1" applyFill="1" applyBorder="1" applyAlignment="1">
      <alignment horizontal="left" vertical="center" wrapText="1"/>
    </xf>
    <xf numFmtId="0" fontId="16" fillId="0" borderId="1" xfId="5" applyBorder="1" applyAlignment="1">
      <alignment vertical="center" wrapText="1"/>
    </xf>
    <xf numFmtId="0" fontId="8" fillId="0" borderId="1" xfId="5" applyFont="1" applyBorder="1" applyAlignment="1">
      <alignment vertical="center" wrapText="1"/>
    </xf>
    <xf numFmtId="0" fontId="5" fillId="9" borderId="1" xfId="5" applyFont="1" applyFill="1" applyBorder="1" applyAlignment="1">
      <alignment horizontal="center" vertical="center" wrapText="1"/>
    </xf>
    <xf numFmtId="0" fontId="8" fillId="9" borderId="1" xfId="5" applyFont="1" applyFill="1" applyBorder="1" applyAlignment="1">
      <alignment vertical="center" wrapText="1"/>
    </xf>
    <xf numFmtId="10" fontId="5" fillId="0" borderId="1" xfId="3" applyNumberFormat="1" applyFont="1" applyBorder="1" applyAlignment="1">
      <alignment horizontal="center" vertical="center" wrapText="1"/>
    </xf>
    <xf numFmtId="0" fontId="5" fillId="0" borderId="1" xfId="3" applyFont="1" applyBorder="1" applyAlignment="1">
      <alignment horizontal="center" vertical="center" wrapText="1"/>
    </xf>
    <xf numFmtId="10" fontId="5" fillId="7" borderId="1" xfId="3" applyNumberFormat="1" applyFont="1" applyFill="1" applyBorder="1" applyAlignment="1">
      <alignment horizontal="center" vertical="center" wrapText="1"/>
    </xf>
    <xf numFmtId="10" fontId="5" fillId="5" borderId="1" xfId="3" applyNumberFormat="1" applyFont="1" applyFill="1" applyBorder="1" applyAlignment="1">
      <alignment horizontal="center" vertical="center" wrapText="1"/>
    </xf>
    <xf numFmtId="10" fontId="30" fillId="0" borderId="1" xfId="3" applyNumberFormat="1" applyFont="1" applyBorder="1" applyAlignment="1">
      <alignment horizontal="center" vertical="center" wrapText="1"/>
    </xf>
    <xf numFmtId="10" fontId="5" fillId="4" borderId="1" xfId="3" applyNumberFormat="1" applyFont="1" applyFill="1" applyBorder="1" applyAlignment="1">
      <alignment horizontal="center" vertical="center" wrapText="1"/>
    </xf>
    <xf numFmtId="10" fontId="20" fillId="0" borderId="7" xfId="3" applyNumberFormat="1" applyFont="1" applyBorder="1" applyAlignment="1">
      <alignment horizontal="left" vertical="center" wrapText="1"/>
    </xf>
    <xf numFmtId="10" fontId="5" fillId="0" borderId="2" xfId="3" applyNumberFormat="1" applyFont="1" applyBorder="1" applyAlignment="1">
      <alignment horizontal="center" vertical="center" wrapText="1"/>
    </xf>
    <xf numFmtId="10" fontId="5" fillId="0" borderId="3" xfId="3" applyNumberFormat="1" applyFont="1" applyBorder="1" applyAlignment="1">
      <alignment horizontal="center" vertical="center" wrapText="1"/>
    </xf>
    <xf numFmtId="10" fontId="5" fillId="5" borderId="3" xfId="3" applyNumberFormat="1" applyFont="1" applyFill="1" applyBorder="1" applyAlignment="1">
      <alignment horizontal="center" vertical="center" wrapText="1"/>
    </xf>
    <xf numFmtId="10" fontId="5" fillId="5" borderId="4" xfId="3" applyNumberFormat="1" applyFont="1" applyFill="1" applyBorder="1" applyAlignment="1">
      <alignment horizontal="center" vertical="center" wrapText="1"/>
    </xf>
    <xf numFmtId="0" fontId="5" fillId="0" borderId="2" xfId="3" applyFont="1" applyBorder="1" applyAlignment="1">
      <alignment horizontal="center" vertical="center" wrapText="1"/>
    </xf>
    <xf numFmtId="0" fontId="5" fillId="0" borderId="3" xfId="3" applyFont="1" applyBorder="1" applyAlignment="1">
      <alignment horizontal="center" vertical="center" wrapText="1"/>
    </xf>
    <xf numFmtId="0" fontId="5" fillId="0" borderId="4" xfId="3" applyFont="1" applyBorder="1" applyAlignment="1">
      <alignment horizontal="center" vertical="center" wrapText="1"/>
    </xf>
    <xf numFmtId="10" fontId="42" fillId="0" borderId="1" xfId="9" applyNumberFormat="1" applyFont="1" applyBorder="1" applyAlignment="1">
      <alignment horizontal="center" vertical="center" wrapText="1"/>
    </xf>
    <xf numFmtId="10" fontId="42" fillId="5" borderId="1" xfId="9" applyNumberFormat="1" applyFont="1" applyFill="1" applyBorder="1" applyAlignment="1">
      <alignment horizontal="center" vertical="center" wrapText="1"/>
    </xf>
    <xf numFmtId="0" fontId="1" fillId="0" borderId="1" xfId="7" applyFont="1" applyFill="1" applyBorder="1" applyAlignment="1">
      <alignment horizontal="center" vertical="center"/>
    </xf>
    <xf numFmtId="0" fontId="1" fillId="0" borderId="1" xfId="7" applyFont="1" applyFill="1" applyBorder="1" applyAlignment="1">
      <alignment horizontal="center" vertical="center" wrapText="1"/>
    </xf>
    <xf numFmtId="0" fontId="42" fillId="0" borderId="1" xfId="9" applyFont="1" applyBorder="1" applyAlignment="1">
      <alignment horizontal="center" vertical="center" wrapText="1"/>
    </xf>
    <xf numFmtId="0" fontId="5" fillId="0" borderId="1" xfId="3" applyFont="1" applyBorder="1" applyAlignment="1">
      <alignment horizontal="left" vertical="center" wrapText="1"/>
    </xf>
    <xf numFmtId="0" fontId="42" fillId="7" borderId="2" xfId="9" applyFont="1" applyFill="1" applyBorder="1" applyAlignment="1">
      <alignment horizontal="center" vertical="center" wrapText="1"/>
    </xf>
    <xf numFmtId="0" fontId="42" fillId="7" borderId="4" xfId="9" applyFont="1" applyFill="1" applyBorder="1" applyAlignment="1">
      <alignment horizontal="center" vertical="center" wrapText="1"/>
    </xf>
    <xf numFmtId="176" fontId="5" fillId="0" borderId="1" xfId="22" applyNumberFormat="1" applyFont="1" applyBorder="1" applyAlignment="1">
      <alignment horizontal="center" vertical="center" wrapText="1"/>
    </xf>
    <xf numFmtId="176" fontId="42" fillId="0" borderId="1" xfId="22" applyNumberFormat="1" applyFont="1" applyBorder="1" applyAlignment="1">
      <alignment horizontal="center" vertical="center" wrapText="1"/>
    </xf>
    <xf numFmtId="0" fontId="5" fillId="0" borderId="1" xfId="2" applyFont="1" applyBorder="1" applyAlignment="1">
      <alignment horizontal="center" vertical="center" wrapText="1"/>
    </xf>
    <xf numFmtId="0" fontId="1" fillId="0" borderId="1" xfId="2" applyFont="1" applyBorder="1" applyAlignment="1">
      <alignment horizontal="center" vertical="center"/>
    </xf>
    <xf numFmtId="0" fontId="37" fillId="0" borderId="7" xfId="2" applyFont="1" applyBorder="1" applyAlignment="1">
      <alignment horizontal="left" vertical="center"/>
    </xf>
    <xf numFmtId="0" fontId="37" fillId="0" borderId="10" xfId="11" applyFont="1" applyFill="1" applyBorder="1" applyAlignment="1">
      <alignment horizontal="left" vertical="center"/>
    </xf>
    <xf numFmtId="0" fontId="37" fillId="0" borderId="0" xfId="11" applyFont="1" applyFill="1" applyBorder="1" applyAlignment="1">
      <alignment horizontal="left" vertical="center"/>
    </xf>
    <xf numFmtId="49" fontId="2" fillId="0" borderId="7" xfId="11" applyNumberFormat="1" applyFont="1" applyFill="1" applyBorder="1" applyAlignment="1">
      <alignment horizontal="left" vertical="center"/>
    </xf>
    <xf numFmtId="49" fontId="37" fillId="0" borderId="11" xfId="11" applyNumberFormat="1" applyFont="1" applyFill="1" applyBorder="1" applyAlignment="1">
      <alignment horizontal="left" vertical="center"/>
    </xf>
    <xf numFmtId="49" fontId="2" fillId="0" borderId="1" xfId="11" applyNumberFormat="1" applyFont="1" applyFill="1" applyBorder="1" applyAlignment="1">
      <alignment horizontal="left"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0" borderId="1" xfId="0" applyFont="1" applyFill="1" applyBorder="1" applyAlignment="1">
      <alignment horizontal="center" vertical="center"/>
    </xf>
    <xf numFmtId="0" fontId="1" fillId="2" borderId="1" xfId="11" applyFont="1" applyFill="1" applyBorder="1" applyAlignment="1">
      <alignment horizontal="center" vertical="center"/>
    </xf>
    <xf numFmtId="0" fontId="1" fillId="2" borderId="2" xfId="11"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0" borderId="1" xfId="0" applyFont="1" applyBorder="1" applyAlignment="1">
      <alignment horizontal="center" vertical="center"/>
    </xf>
    <xf numFmtId="49" fontId="1" fillId="0" borderId="2" xfId="11" applyNumberFormat="1" applyFont="1" applyBorder="1" applyAlignment="1">
      <alignment horizontal="left" vertical="center" wrapText="1"/>
    </xf>
    <xf numFmtId="49" fontId="1" fillId="0" borderId="3" xfId="11" applyNumberFormat="1" applyFont="1" applyBorder="1" applyAlignment="1">
      <alignment horizontal="left" vertical="center" wrapText="1"/>
    </xf>
    <xf numFmtId="49" fontId="1" fillId="0" borderId="4" xfId="11" applyNumberFormat="1" applyFont="1" applyBorder="1" applyAlignment="1">
      <alignment horizontal="left" vertical="center" wrapText="1"/>
    </xf>
    <xf numFmtId="49" fontId="1" fillId="0" borderId="1" xfId="11" applyNumberFormat="1" applyFont="1" applyBorder="1" applyAlignment="1">
      <alignment horizontal="left" vertical="center" wrapText="1"/>
    </xf>
    <xf numFmtId="49" fontId="21" fillId="0" borderId="1" xfId="11" applyNumberFormat="1" applyFont="1" applyBorder="1" applyAlignment="1">
      <alignment horizontal="left" vertical="center" wrapText="1"/>
    </xf>
    <xf numFmtId="49" fontId="37" fillId="0" borderId="7" xfId="11" applyNumberFormat="1" applyFont="1" applyFill="1" applyBorder="1" applyAlignment="1">
      <alignment horizontal="left" vertical="center"/>
    </xf>
    <xf numFmtId="49" fontId="1" fillId="0" borderId="2" xfId="11" applyNumberFormat="1" applyFont="1" applyFill="1" applyBorder="1" applyAlignment="1">
      <alignment horizontal="left" vertical="center" wrapText="1"/>
    </xf>
    <xf numFmtId="49" fontId="1" fillId="0" borderId="4" xfId="11" applyNumberFormat="1" applyFont="1" applyFill="1" applyBorder="1" applyAlignment="1">
      <alignment horizontal="left" vertical="center" wrapText="1"/>
    </xf>
    <xf numFmtId="49" fontId="1" fillId="0" borderId="3" xfId="11" applyNumberFormat="1" applyFont="1" applyFill="1" applyBorder="1" applyAlignment="1">
      <alignment horizontal="left" vertical="center" wrapText="1"/>
    </xf>
    <xf numFmtId="0" fontId="1" fillId="0" borderId="15" xfId="0" applyFont="1" applyFill="1" applyBorder="1" applyAlignment="1">
      <alignment horizontal="center" vertical="center" wrapText="1"/>
    </xf>
    <xf numFmtId="0" fontId="1" fillId="0" borderId="16" xfId="0" applyFont="1" applyFill="1" applyBorder="1" applyAlignment="1">
      <alignment horizontal="center" vertical="center" wrapText="1"/>
    </xf>
    <xf numFmtId="0" fontId="1" fillId="0" borderId="17" xfId="0" applyFont="1" applyFill="1" applyBorder="1" applyAlignment="1">
      <alignment horizontal="center" vertical="center" wrapText="1"/>
    </xf>
    <xf numFmtId="49" fontId="82" fillId="0" borderId="11" xfId="0" applyNumberFormat="1" applyFont="1" applyFill="1" applyBorder="1" applyAlignment="1">
      <alignment horizontal="left" vertical="center"/>
    </xf>
    <xf numFmtId="49" fontId="82" fillId="0" borderId="15" xfId="0" applyNumberFormat="1" applyFont="1" applyFill="1" applyBorder="1" applyAlignment="1">
      <alignment horizontal="left" vertical="center"/>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15" xfId="0" applyFont="1" applyFill="1" applyBorder="1" applyAlignment="1">
      <alignment horizontal="center" vertical="center"/>
    </xf>
    <xf numFmtId="0" fontId="1" fillId="0" borderId="16" xfId="0" applyFont="1" applyFill="1" applyBorder="1" applyAlignment="1">
      <alignment horizontal="center" vertical="center"/>
    </xf>
    <xf numFmtId="0" fontId="1" fillId="0" borderId="17" xfId="0" applyFont="1" applyFill="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2" xfId="0" applyFont="1" applyFill="1" applyBorder="1" applyAlignment="1">
      <alignment horizontal="center" vertical="center"/>
    </xf>
    <xf numFmtId="0" fontId="1" fillId="0" borderId="4" xfId="0" applyFont="1" applyFill="1" applyBorder="1" applyAlignment="1">
      <alignment horizontal="center" vertical="center"/>
    </xf>
    <xf numFmtId="0" fontId="33" fillId="0" borderId="1" xfId="7" applyFont="1" applyBorder="1" applyAlignment="1">
      <alignment horizontal="left" vertical="center" wrapText="1"/>
    </xf>
    <xf numFmtId="0" fontId="20" fillId="0" borderId="1" xfId="7" applyFont="1" applyBorder="1" applyAlignment="1">
      <alignment horizontal="left" vertical="center" wrapText="1"/>
    </xf>
    <xf numFmtId="0" fontId="20" fillId="0" borderId="1" xfId="7" applyFont="1" applyBorder="1" applyAlignment="1">
      <alignment vertical="center" wrapText="1"/>
    </xf>
    <xf numFmtId="0" fontId="5" fillId="0" borderId="5" xfId="9" applyFont="1" applyFill="1" applyBorder="1" applyAlignment="1">
      <alignment horizontal="left" vertical="center" wrapText="1"/>
    </xf>
    <xf numFmtId="0" fontId="5" fillId="0" borderId="9" xfId="9" applyFont="1" applyFill="1" applyBorder="1" applyAlignment="1">
      <alignment horizontal="left" vertical="center" wrapText="1"/>
    </xf>
    <xf numFmtId="49" fontId="1" fillId="0" borderId="5" xfId="9" applyNumberFormat="1" applyFont="1" applyFill="1" applyBorder="1" applyAlignment="1">
      <alignment horizontal="left" vertical="center"/>
    </xf>
    <xf numFmtId="49" fontId="1" fillId="0" borderId="9" xfId="9" applyNumberFormat="1" applyFont="1" applyFill="1" applyBorder="1" applyAlignment="1">
      <alignment horizontal="left" vertical="center"/>
    </xf>
    <xf numFmtId="0" fontId="26" fillId="0" borderId="8" xfId="7" applyFont="1" applyBorder="1" applyAlignment="1">
      <alignment horizontal="left" vertical="center" wrapText="1"/>
    </xf>
    <xf numFmtId="0" fontId="26" fillId="0" borderId="7" xfId="7" applyFont="1" applyBorder="1" applyAlignment="1">
      <alignment horizontal="left" vertical="center" wrapText="1"/>
    </xf>
    <xf numFmtId="49" fontId="5" fillId="0" borderId="1" xfId="9" applyNumberFormat="1" applyFont="1" applyBorder="1" applyAlignment="1">
      <alignment horizontal="center" vertical="center" wrapText="1"/>
    </xf>
    <xf numFmtId="49" fontId="1" fillId="0" borderId="1" xfId="9" applyNumberFormat="1" applyFont="1" applyBorder="1" applyAlignment="1">
      <alignment horizontal="center" vertical="center" wrapText="1"/>
    </xf>
    <xf numFmtId="49" fontId="1" fillId="0" borderId="1" xfId="9" applyNumberFormat="1" applyFont="1" applyFill="1" applyBorder="1" applyAlignment="1">
      <alignment horizontal="center" vertical="center" wrapText="1"/>
    </xf>
    <xf numFmtId="0" fontId="1" fillId="0" borderId="2" xfId="9" applyFont="1" applyBorder="1" applyAlignment="1">
      <alignment horizontal="center" vertical="center" wrapText="1"/>
    </xf>
    <xf numFmtId="0" fontId="1" fillId="0" borderId="3" xfId="9" applyFont="1" applyBorder="1" applyAlignment="1">
      <alignment horizontal="center" vertical="center" wrapText="1"/>
    </xf>
    <xf numFmtId="0" fontId="3" fillId="6" borderId="5" xfId="9" applyFont="1" applyFill="1" applyBorder="1" applyAlignment="1">
      <alignment horizontal="center" vertical="center" wrapText="1"/>
    </xf>
    <xf numFmtId="0" fontId="3" fillId="6" borderId="9" xfId="9" applyFont="1" applyFill="1" applyBorder="1" applyAlignment="1">
      <alignment horizontal="center" vertical="center" wrapText="1"/>
    </xf>
    <xf numFmtId="0" fontId="21" fillId="0" borderId="1" xfId="9" applyFont="1" applyFill="1" applyBorder="1" applyAlignment="1">
      <alignment horizontal="center" vertical="center" wrapText="1"/>
    </xf>
    <xf numFmtId="0" fontId="1" fillId="0" borderId="1" xfId="9" applyFont="1" applyBorder="1" applyAlignment="1">
      <alignment horizontal="center" vertical="center" wrapText="1"/>
    </xf>
    <xf numFmtId="0" fontId="1" fillId="7" borderId="1" xfId="9" applyFont="1" applyFill="1" applyBorder="1" applyAlignment="1">
      <alignment horizontal="center" vertical="center" wrapText="1"/>
    </xf>
    <xf numFmtId="0" fontId="1" fillId="5" borderId="1" xfId="9" applyFont="1" applyFill="1" applyBorder="1" applyAlignment="1">
      <alignment horizontal="center" vertical="center" wrapText="1"/>
    </xf>
    <xf numFmtId="0" fontId="20" fillId="0" borderId="7" xfId="7" applyFont="1" applyBorder="1" applyAlignment="1">
      <alignment horizontal="left" vertical="center" wrapText="1"/>
    </xf>
    <xf numFmtId="0" fontId="9" fillId="0" borderId="2" xfId="14" applyFont="1" applyFill="1" applyBorder="1" applyAlignment="1">
      <alignment horizontal="center" vertical="center" wrapText="1"/>
    </xf>
    <xf numFmtId="0" fontId="9" fillId="0" borderId="3" xfId="14" applyFont="1" applyFill="1" applyBorder="1" applyAlignment="1">
      <alignment horizontal="center" vertical="center" wrapText="1"/>
    </xf>
    <xf numFmtId="0" fontId="9" fillId="0" borderId="4" xfId="14" applyFont="1" applyFill="1" applyBorder="1" applyAlignment="1">
      <alignment horizontal="center" vertical="center" wrapText="1"/>
    </xf>
    <xf numFmtId="0" fontId="4" fillId="0" borderId="2" xfId="14" applyFont="1" applyFill="1" applyBorder="1" applyAlignment="1">
      <alignment horizontal="center" vertical="center" wrapText="1"/>
    </xf>
    <xf numFmtId="0" fontId="11" fillId="0" borderId="3" xfId="14" applyFont="1" applyFill="1" applyBorder="1" applyAlignment="1">
      <alignment horizontal="center" vertical="center" wrapText="1"/>
    </xf>
    <xf numFmtId="0" fontId="11" fillId="0" borderId="4" xfId="14" applyFont="1" applyFill="1" applyBorder="1" applyAlignment="1">
      <alignment horizontal="center" vertical="center" wrapText="1"/>
    </xf>
    <xf numFmtId="0" fontId="14" fillId="0" borderId="2" xfId="14" applyFont="1" applyFill="1" applyBorder="1" applyAlignment="1">
      <alignment horizontal="center" vertical="center" wrapText="1"/>
    </xf>
    <xf numFmtId="0" fontId="8" fillId="0" borderId="3" xfId="14" applyFont="1" applyFill="1" applyBorder="1" applyAlignment="1">
      <alignment horizontal="center" vertical="center" wrapText="1"/>
    </xf>
    <xf numFmtId="0" fontId="8" fillId="0" borderId="4" xfId="14" applyFont="1" applyFill="1" applyBorder="1" applyAlignment="1">
      <alignment horizontal="center" vertical="center" wrapText="1"/>
    </xf>
    <xf numFmtId="0" fontId="6" fillId="0" borderId="5" xfId="14" applyFont="1" applyBorder="1" applyAlignment="1">
      <alignment horizontal="left" vertical="center" wrapText="1"/>
    </xf>
    <xf numFmtId="0" fontId="6" fillId="0" borderId="6" xfId="14" applyFont="1" applyBorder="1" applyAlignment="1">
      <alignment horizontal="left" vertical="center" wrapText="1"/>
    </xf>
    <xf numFmtId="0" fontId="7" fillId="0" borderId="2" xfId="14" applyFont="1" applyFill="1" applyBorder="1" applyAlignment="1">
      <alignment horizontal="center" vertical="center" wrapText="1"/>
    </xf>
    <xf numFmtId="0" fontId="10" fillId="0" borderId="3" xfId="14" applyFont="1" applyFill="1" applyBorder="1" applyAlignment="1">
      <alignment horizontal="center" vertical="center" wrapText="1"/>
    </xf>
    <xf numFmtId="0" fontId="10" fillId="0" borderId="4" xfId="14" applyFont="1" applyFill="1" applyBorder="1" applyAlignment="1">
      <alignment horizontal="center" vertical="center" wrapText="1"/>
    </xf>
    <xf numFmtId="0" fontId="10" fillId="0" borderId="2" xfId="14" applyFont="1" applyFill="1" applyBorder="1" applyAlignment="1">
      <alignment horizontal="center" vertical="center" wrapText="1"/>
    </xf>
    <xf numFmtId="0" fontId="11" fillId="0" borderId="2" xfId="14" applyFont="1" applyFill="1" applyBorder="1" applyAlignment="1">
      <alignment horizontal="left" vertical="center" wrapText="1"/>
    </xf>
    <xf numFmtId="0" fontId="11" fillId="0" borderId="3" xfId="14" applyFont="1" applyFill="1" applyBorder="1" applyAlignment="1">
      <alignment horizontal="left" vertical="center" wrapText="1"/>
    </xf>
    <xf numFmtId="0" fontId="11" fillId="0" borderId="4" xfId="14" applyFont="1" applyFill="1" applyBorder="1" applyAlignment="1">
      <alignment horizontal="left" vertical="center" wrapText="1"/>
    </xf>
    <xf numFmtId="0" fontId="8" fillId="0" borderId="2" xfId="14" applyFont="1" applyFill="1" applyBorder="1" applyAlignment="1">
      <alignment horizontal="center" vertical="center" wrapText="1"/>
    </xf>
    <xf numFmtId="177" fontId="12" fillId="0" borderId="2" xfId="14" applyNumberFormat="1" applyFont="1" applyFill="1" applyBorder="1" applyAlignment="1">
      <alignment horizontal="center" vertical="center" wrapText="1"/>
    </xf>
    <xf numFmtId="177" fontId="12" fillId="0" borderId="3" xfId="14" applyNumberFormat="1" applyFont="1" applyFill="1" applyBorder="1" applyAlignment="1">
      <alignment horizontal="center" vertical="center" wrapText="1"/>
    </xf>
    <xf numFmtId="177" fontId="12" fillId="0" borderId="4" xfId="14" applyNumberFormat="1" applyFont="1" applyFill="1" applyBorder="1" applyAlignment="1">
      <alignment horizontal="center" vertical="center" wrapText="1"/>
    </xf>
    <xf numFmtId="177" fontId="8" fillId="0" borderId="2" xfId="14" applyNumberFormat="1" applyFont="1" applyFill="1" applyBorder="1" applyAlignment="1">
      <alignment horizontal="center" vertical="center" wrapText="1"/>
    </xf>
    <xf numFmtId="177" fontId="8" fillId="0" borderId="3" xfId="14" applyNumberFormat="1" applyFont="1" applyFill="1" applyBorder="1" applyAlignment="1">
      <alignment horizontal="center" vertical="center" wrapText="1"/>
    </xf>
    <xf numFmtId="177" fontId="8" fillId="0" borderId="4" xfId="14" applyNumberFormat="1" applyFont="1" applyFill="1" applyBorder="1" applyAlignment="1">
      <alignment horizontal="center" vertical="center" wrapText="1"/>
    </xf>
    <xf numFmtId="0" fontId="37" fillId="2" borderId="1" xfId="2" applyFont="1" applyFill="1" applyBorder="1" applyAlignment="1">
      <alignment horizontal="left" vertical="center"/>
    </xf>
    <xf numFmtId="49" fontId="21" fillId="2" borderId="5" xfId="2" applyNumberFormat="1" applyFont="1" applyFill="1" applyBorder="1" applyAlignment="1">
      <alignment horizontal="center" vertical="center" wrapText="1"/>
    </xf>
    <xf numFmtId="49" fontId="21" fillId="2" borderId="9" xfId="2" applyNumberFormat="1" applyFont="1" applyFill="1" applyBorder="1" applyAlignment="1">
      <alignment horizontal="center" vertical="center" wrapText="1"/>
    </xf>
    <xf numFmtId="0" fontId="21" fillId="2" borderId="5" xfId="2" applyFont="1" applyFill="1" applyBorder="1" applyAlignment="1">
      <alignment horizontal="center" vertical="center" wrapText="1"/>
    </xf>
    <xf numFmtId="0" fontId="21" fillId="2" borderId="9" xfId="2" applyFont="1" applyFill="1" applyBorder="1" applyAlignment="1">
      <alignment horizontal="center" vertical="center" wrapText="1"/>
    </xf>
    <xf numFmtId="0" fontId="21" fillId="2" borderId="1" xfId="2" applyFont="1" applyFill="1" applyBorder="1" applyAlignment="1">
      <alignment horizontal="center" vertical="center" wrapText="1"/>
    </xf>
    <xf numFmtId="0" fontId="1" fillId="2" borderId="1" xfId="9" applyFont="1" applyFill="1" applyBorder="1" applyAlignment="1">
      <alignment horizontal="left" vertical="center" wrapText="1"/>
    </xf>
    <xf numFmtId="0" fontId="21" fillId="2" borderId="1" xfId="9" applyFont="1" applyFill="1" applyBorder="1" applyAlignment="1">
      <alignment horizontal="center" vertical="center" wrapText="1"/>
    </xf>
    <xf numFmtId="0" fontId="21" fillId="2" borderId="1" xfId="2" applyFont="1" applyFill="1" applyBorder="1" applyAlignment="1">
      <alignment horizontal="center" vertical="center"/>
    </xf>
    <xf numFmtId="0" fontId="80" fillId="2" borderId="1" xfId="2" applyFont="1" applyFill="1" applyBorder="1" applyAlignment="1">
      <alignment horizontal="center" vertical="center" wrapText="1"/>
    </xf>
  </cellXfs>
  <cellStyles count="24">
    <cellStyle name="常规" xfId="0" builtinId="0"/>
    <cellStyle name="常规 10" xfId="10"/>
    <cellStyle name="常规 2" xfId="12"/>
    <cellStyle name="常规 2 2 2" xfId="5"/>
    <cellStyle name="常规 2 2 2 2" xfId="1"/>
    <cellStyle name="常规 2 2 2 3" xfId="8"/>
    <cellStyle name="常规 2 2 3 2" xfId="14"/>
    <cellStyle name="常规 2 3" xfId="9"/>
    <cellStyle name="常规 2 3 2" xfId="11"/>
    <cellStyle name="常规 28" xfId="15"/>
    <cellStyle name="常规 28 2" xfId="16"/>
    <cellStyle name="常规 3" xfId="17"/>
    <cellStyle name="常规 3 2" xfId="7"/>
    <cellStyle name="常规 4" xfId="23"/>
    <cellStyle name="常规 7 2" xfId="6"/>
    <cellStyle name="常规 7 3" xfId="2"/>
    <cellStyle name="常规 9" xfId="3"/>
    <cellStyle name="常规_Sheet1" xfId="13"/>
    <cellStyle name="常规_Xl0000272 2" xfId="18"/>
    <cellStyle name="常规_成稿16.2" xfId="19"/>
    <cellStyle name="常规_浙江修改版 2 2" xfId="20"/>
    <cellStyle name="常规_整理090610" xfId="4"/>
    <cellStyle name="常规_自身抗体常用组合检验项目" xfId="21"/>
    <cellStyle name="普通 2 2" xfId="22"/>
  </cellStyles>
  <dxfs count="45">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ont>
        <b val="0"/>
        <i val="0"/>
        <strike val="0"/>
        <u val="none"/>
        <sz val="11"/>
        <color rgb="FF9C0006"/>
        <name val="宋体"/>
        <scheme val="none"/>
      </font>
      <fill>
        <patternFill patternType="solid">
          <bgColor rgb="FFFFC7CE"/>
        </patternFill>
      </fill>
    </dxf>
    <dxf>
      <font>
        <b val="0"/>
        <i val="0"/>
        <strike val="0"/>
        <u val="none"/>
        <sz val="11"/>
        <color rgb="FF9C0006"/>
        <name val="等线"/>
        <scheme val="none"/>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36842;&#23433;&#24037;&#20316;\14-&#39033;&#30446;&#20876;&#21046;&#20316;\01-2020&#24180;&#39033;&#30446;&#20876;&#21046;&#20316;\2019&#39033;&#30446;&#20876;-&#24213;&#31295;&#65288;7.23&#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顺序"/>
      <sheetName val="病理部分"/>
      <sheetName val="肿标单项"/>
      <sheetName val="肿标组合"/>
      <sheetName val="内分泌-糖尿病 "/>
      <sheetName val="内分泌-甲状腺"/>
      <sheetName val="内分泌-肾上腺"/>
      <sheetName val="内分泌-生殖腺"/>
      <sheetName val="感染性疾病-病原体检测"/>
      <sheetName val="感染性疾病-病毒性肝炎"/>
      <sheetName val="感染性疾病-性传播"/>
      <sheetName val="肾脏功能检测"/>
      <sheetName val="心血管检测"/>
      <sheetName val="贫血检测"/>
      <sheetName val="骨代谢 "/>
      <sheetName val="不孕不育"/>
      <sheetName val="优生优育"/>
      <sheetName val="生化--酶类"/>
      <sheetName val="生化--脂类"/>
      <sheetName val="生化--离子"/>
      <sheetName val="生化--蛋白及代谢物"/>
      <sheetName val="生化常用组合"/>
      <sheetName val="免疫功能分析（体液细胞）"/>
      <sheetName val="自身抗体"/>
      <sheetName val="自免神经系统"/>
      <sheetName val="过敏原检测"/>
      <sheetName val="微量元素"/>
      <sheetName val="维生素系列"/>
      <sheetName val="药物浓度"/>
      <sheetName val="微生物检测系列"/>
      <sheetName val="微生物采集要求"/>
      <sheetName val="精准医疗系列-肿瘤个性化"/>
      <sheetName val="精准医疗系列-肿瘤化疗药物"/>
      <sheetName val="精准医疗系列--药物基因"/>
      <sheetName val="精准医疗系列--妇幼遗传"/>
      <sheetName val="精准医疗系列-单基因遗传"/>
      <sheetName val="精准医疗系列-NGS检测套餐"/>
      <sheetName val="精准医疗系列-血液肿瘤"/>
      <sheetName val="精准医疗系列--功能医学检测 "/>
      <sheetName val="高端体检"/>
    </sheetNames>
    <sheetDataSet>
      <sheetData sheetId="0"/>
      <sheetData sheetId="1"/>
      <sheetData sheetId="2">
        <row r="3">
          <cell r="E3">
            <v>50</v>
          </cell>
        </row>
        <row r="4">
          <cell r="E4">
            <v>95</v>
          </cell>
        </row>
        <row r="5">
          <cell r="E5">
            <v>95</v>
          </cell>
        </row>
        <row r="6">
          <cell r="E6">
            <v>95</v>
          </cell>
        </row>
        <row r="7">
          <cell r="E7">
            <v>95</v>
          </cell>
        </row>
        <row r="8">
          <cell r="E8">
            <v>95</v>
          </cell>
        </row>
        <row r="9">
          <cell r="E9">
            <v>95</v>
          </cell>
        </row>
        <row r="10">
          <cell r="E10">
            <v>40</v>
          </cell>
        </row>
        <row r="11">
          <cell r="E11">
            <v>50</v>
          </cell>
        </row>
        <row r="12">
          <cell r="E12">
            <v>80</v>
          </cell>
        </row>
        <row r="13">
          <cell r="E13">
            <v>90</v>
          </cell>
        </row>
        <row r="14">
          <cell r="E14">
            <v>95</v>
          </cell>
        </row>
        <row r="15">
          <cell r="E15">
            <v>95</v>
          </cell>
        </row>
        <row r="17">
          <cell r="E17">
            <v>35</v>
          </cell>
        </row>
        <row r="19">
          <cell r="E19">
            <v>60</v>
          </cell>
        </row>
        <row r="20">
          <cell r="E20">
            <v>45</v>
          </cell>
        </row>
        <row r="21">
          <cell r="E21">
            <v>50</v>
          </cell>
        </row>
        <row r="22">
          <cell r="E22">
            <v>100</v>
          </cell>
        </row>
        <row r="24">
          <cell r="E24">
            <v>100</v>
          </cell>
        </row>
        <row r="25">
          <cell r="E25">
            <v>220</v>
          </cell>
        </row>
      </sheetData>
      <sheetData sheetId="3"/>
      <sheetData sheetId="4"/>
      <sheetData sheetId="5">
        <row r="3">
          <cell r="E3">
            <v>50</v>
          </cell>
        </row>
      </sheetData>
      <sheetData sheetId="6"/>
      <sheetData sheetId="7">
        <row r="3">
          <cell r="D3">
            <v>35</v>
          </cell>
        </row>
        <row r="4">
          <cell r="D4">
            <v>45</v>
          </cell>
        </row>
        <row r="8">
          <cell r="D8">
            <v>45</v>
          </cell>
        </row>
      </sheetData>
      <sheetData sheetId="8">
        <row r="20">
          <cell r="E20">
            <v>40</v>
          </cell>
        </row>
        <row r="22">
          <cell r="E22">
            <v>30</v>
          </cell>
        </row>
        <row r="23">
          <cell r="E23">
            <v>30</v>
          </cell>
        </row>
        <row r="24">
          <cell r="E24">
            <v>30</v>
          </cell>
        </row>
        <row r="25">
          <cell r="E25">
            <v>30</v>
          </cell>
        </row>
        <row r="28">
          <cell r="E28">
            <v>25</v>
          </cell>
        </row>
        <row r="31">
          <cell r="E31">
            <v>70</v>
          </cell>
        </row>
      </sheetData>
      <sheetData sheetId="9"/>
      <sheetData sheetId="10"/>
      <sheetData sheetId="11"/>
      <sheetData sheetId="12"/>
      <sheetData sheetId="13"/>
      <sheetData sheetId="14"/>
      <sheetData sheetId="15"/>
      <sheetData sheetId="16">
        <row r="8">
          <cell r="E8">
            <v>30</v>
          </cell>
        </row>
        <row r="10">
          <cell r="E10">
            <v>30</v>
          </cell>
        </row>
        <row r="12">
          <cell r="E12">
            <v>48</v>
          </cell>
        </row>
        <row r="14">
          <cell r="E14">
            <v>40</v>
          </cell>
        </row>
      </sheetData>
      <sheetData sheetId="17">
        <row r="3">
          <cell r="E3">
            <v>4.5</v>
          </cell>
        </row>
        <row r="4">
          <cell r="E4">
            <v>5</v>
          </cell>
        </row>
        <row r="5">
          <cell r="E5">
            <v>5</v>
          </cell>
        </row>
        <row r="7">
          <cell r="E7">
            <v>5</v>
          </cell>
        </row>
        <row r="8">
          <cell r="E8">
            <v>10</v>
          </cell>
        </row>
        <row r="9">
          <cell r="E9">
            <v>20</v>
          </cell>
        </row>
        <row r="12">
          <cell r="E12">
            <v>10</v>
          </cell>
        </row>
      </sheetData>
      <sheetData sheetId="18">
        <row r="3">
          <cell r="E3">
            <v>5</v>
          </cell>
        </row>
        <row r="4">
          <cell r="E4">
            <v>7</v>
          </cell>
        </row>
        <row r="5">
          <cell r="E5">
            <v>10</v>
          </cell>
        </row>
        <row r="6">
          <cell r="E6">
            <v>10</v>
          </cell>
        </row>
        <row r="7">
          <cell r="E7">
            <v>30</v>
          </cell>
        </row>
        <row r="8">
          <cell r="E8">
            <v>30</v>
          </cell>
        </row>
        <row r="9">
          <cell r="E9">
            <v>45</v>
          </cell>
        </row>
      </sheetData>
      <sheetData sheetId="19">
        <row r="3">
          <cell r="E3">
            <v>6</v>
          </cell>
        </row>
        <row r="4">
          <cell r="E4">
            <v>6</v>
          </cell>
        </row>
        <row r="5">
          <cell r="E5">
            <v>6</v>
          </cell>
        </row>
        <row r="6">
          <cell r="E6">
            <v>20</v>
          </cell>
        </row>
        <row r="7">
          <cell r="E7">
            <v>5</v>
          </cell>
        </row>
        <row r="8">
          <cell r="E8">
            <v>5</v>
          </cell>
        </row>
      </sheetData>
      <sheetData sheetId="20">
        <row r="3">
          <cell r="E3">
            <v>5</v>
          </cell>
        </row>
        <row r="4">
          <cell r="E4">
            <v>5</v>
          </cell>
        </row>
        <row r="5">
          <cell r="E5">
            <v>0</v>
          </cell>
        </row>
        <row r="6">
          <cell r="E6">
            <v>0</v>
          </cell>
        </row>
        <row r="7">
          <cell r="E7">
            <v>18</v>
          </cell>
        </row>
        <row r="9">
          <cell r="E9">
            <v>5</v>
          </cell>
        </row>
        <row r="10">
          <cell r="E10">
            <v>7</v>
          </cell>
        </row>
        <row r="11">
          <cell r="E11">
            <v>5</v>
          </cell>
        </row>
        <row r="13">
          <cell r="E13">
            <v>5</v>
          </cell>
        </row>
        <row r="14">
          <cell r="E14">
            <v>5</v>
          </cell>
        </row>
        <row r="15">
          <cell r="E15">
            <v>0</v>
          </cell>
        </row>
        <row r="18">
          <cell r="E18">
            <v>50</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topLeftCell="A31" zoomScale="86" zoomScaleNormal="86" workbookViewId="0">
      <selection activeCell="O7" sqref="O7"/>
    </sheetView>
  </sheetViews>
  <sheetFormatPr defaultColWidth="8.25" defaultRowHeight="14.25"/>
  <cols>
    <col min="1" max="1" width="23.625" style="733" customWidth="1"/>
    <col min="2" max="2" width="14.375" style="738" customWidth="1"/>
    <col min="3" max="3" width="13.625" style="733" customWidth="1"/>
    <col min="4" max="4" width="13.375" style="733" customWidth="1"/>
    <col min="5" max="5" width="12.5" style="733" customWidth="1"/>
    <col min="6" max="6" width="9.5" style="739" customWidth="1"/>
    <col min="7" max="7" width="9.5" style="740" customWidth="1"/>
    <col min="8" max="8" width="11.25" style="738" customWidth="1"/>
    <col min="9" max="9" width="17.75" style="733" customWidth="1"/>
    <col min="10" max="16384" width="8.25" style="733"/>
  </cols>
  <sheetData>
    <row r="1" spans="1:9">
      <c r="A1" s="763" t="s">
        <v>0</v>
      </c>
      <c r="B1" s="763"/>
      <c r="C1" s="763"/>
      <c r="D1" s="763"/>
      <c r="E1" s="763"/>
      <c r="F1" s="763"/>
      <c r="G1" s="763"/>
      <c r="H1" s="763"/>
      <c r="I1" s="763"/>
    </row>
    <row r="2" spans="1:9">
      <c r="A2" s="515" t="s">
        <v>1</v>
      </c>
      <c r="B2" s="516" t="s">
        <v>2</v>
      </c>
      <c r="C2" s="515" t="s">
        <v>3</v>
      </c>
      <c r="D2" s="515" t="s">
        <v>4</v>
      </c>
      <c r="E2" s="515" t="s">
        <v>5</v>
      </c>
      <c r="F2" s="517" t="s">
        <v>6</v>
      </c>
      <c r="G2" s="518"/>
      <c r="H2" s="515" t="s">
        <v>7</v>
      </c>
      <c r="I2" s="515" t="s">
        <v>8</v>
      </c>
    </row>
    <row r="3" spans="1:9" s="747" customFormat="1" ht="48">
      <c r="A3" s="741" t="s">
        <v>3184</v>
      </c>
      <c r="B3" s="742" t="s">
        <v>3185</v>
      </c>
      <c r="C3" s="741" t="s">
        <v>3186</v>
      </c>
      <c r="D3" s="743" t="s">
        <v>3187</v>
      </c>
      <c r="E3" s="743" t="s">
        <v>3188</v>
      </c>
      <c r="F3" s="744">
        <v>200</v>
      </c>
      <c r="G3" s="745"/>
      <c r="H3" s="746" t="s">
        <v>3189</v>
      </c>
      <c r="I3" s="743" t="s">
        <v>3190</v>
      </c>
    </row>
    <row r="4" spans="1:9" s="747" customFormat="1" ht="48">
      <c r="A4" s="741" t="s">
        <v>3191</v>
      </c>
      <c r="B4" s="742" t="s">
        <v>3192</v>
      </c>
      <c r="C4" s="741" t="s">
        <v>3186</v>
      </c>
      <c r="D4" s="743" t="s">
        <v>12</v>
      </c>
      <c r="E4" s="743" t="s">
        <v>3188</v>
      </c>
      <c r="F4" s="744">
        <v>100</v>
      </c>
      <c r="G4" s="745"/>
      <c r="H4" s="746" t="s">
        <v>3189</v>
      </c>
      <c r="I4" s="743" t="s">
        <v>3190</v>
      </c>
    </row>
    <row r="5" spans="1:9" s="747" customFormat="1" ht="84">
      <c r="A5" s="741" t="s">
        <v>3193</v>
      </c>
      <c r="B5" s="742" t="s">
        <v>3194</v>
      </c>
      <c r="C5" s="741" t="s">
        <v>3195</v>
      </c>
      <c r="D5" s="743" t="s">
        <v>3196</v>
      </c>
      <c r="E5" s="743" t="s">
        <v>3188</v>
      </c>
      <c r="F5" s="744">
        <v>140</v>
      </c>
      <c r="G5" s="745"/>
      <c r="H5" s="746" t="s">
        <v>3197</v>
      </c>
      <c r="I5" s="743" t="s">
        <v>3190</v>
      </c>
    </row>
    <row r="6" spans="1:9" s="747" customFormat="1" ht="48">
      <c r="A6" s="741" t="s">
        <v>3198</v>
      </c>
      <c r="B6" s="746" t="s">
        <v>3199</v>
      </c>
      <c r="C6" s="741" t="s">
        <v>3200</v>
      </c>
      <c r="D6" s="743" t="s">
        <v>13</v>
      </c>
      <c r="E6" s="743" t="s">
        <v>3188</v>
      </c>
      <c r="F6" s="744">
        <v>80</v>
      </c>
      <c r="G6" s="745"/>
      <c r="H6" s="746"/>
      <c r="I6" s="743" t="s">
        <v>3190</v>
      </c>
    </row>
    <row r="7" spans="1:9" s="747" customFormat="1" ht="101.25">
      <c r="A7" s="748" t="s">
        <v>14</v>
      </c>
      <c r="B7" s="748" t="s">
        <v>3201</v>
      </c>
      <c r="C7" s="741" t="s">
        <v>3202</v>
      </c>
      <c r="D7" s="743" t="s">
        <v>15</v>
      </c>
      <c r="E7" s="743" t="s">
        <v>3188</v>
      </c>
      <c r="F7" s="749">
        <v>120</v>
      </c>
      <c r="G7" s="750"/>
      <c r="H7" s="748" t="s">
        <v>16</v>
      </c>
      <c r="I7" s="743" t="s">
        <v>3190</v>
      </c>
    </row>
    <row r="8" spans="1:9" s="747" customFormat="1" ht="67.5">
      <c r="A8" s="748" t="s">
        <v>17</v>
      </c>
      <c r="B8" s="748" t="s">
        <v>3203</v>
      </c>
      <c r="C8" s="741" t="s">
        <v>3204</v>
      </c>
      <c r="D8" s="743" t="s">
        <v>18</v>
      </c>
      <c r="E8" s="743" t="s">
        <v>3188</v>
      </c>
      <c r="F8" s="749">
        <v>200</v>
      </c>
      <c r="G8" s="750"/>
      <c r="H8" s="748" t="s">
        <v>16</v>
      </c>
      <c r="I8" s="743" t="s">
        <v>3190</v>
      </c>
    </row>
    <row r="9" spans="1:9" s="747" customFormat="1" ht="56.25">
      <c r="A9" s="748" t="s">
        <v>19</v>
      </c>
      <c r="B9" s="748" t="s">
        <v>3205</v>
      </c>
      <c r="C9" s="741" t="s">
        <v>3206</v>
      </c>
      <c r="D9" s="743" t="s">
        <v>20</v>
      </c>
      <c r="E9" s="743" t="s">
        <v>3188</v>
      </c>
      <c r="F9" s="749">
        <v>200</v>
      </c>
      <c r="G9" s="750"/>
      <c r="H9" s="748" t="s">
        <v>21</v>
      </c>
      <c r="I9" s="743" t="s">
        <v>3190</v>
      </c>
    </row>
    <row r="10" spans="1:9" s="747" customFormat="1" ht="56.25">
      <c r="A10" s="748" t="s">
        <v>22</v>
      </c>
      <c r="B10" s="748" t="s">
        <v>3205</v>
      </c>
      <c r="C10" s="741" t="s">
        <v>3207</v>
      </c>
      <c r="D10" s="743" t="s">
        <v>23</v>
      </c>
      <c r="E10" s="743" t="s">
        <v>3188</v>
      </c>
      <c r="F10" s="749">
        <v>200</v>
      </c>
      <c r="G10" s="750"/>
      <c r="H10" s="748" t="s">
        <v>16</v>
      </c>
      <c r="I10" s="743" t="s">
        <v>3190</v>
      </c>
    </row>
    <row r="11" spans="1:9" s="747" customFormat="1" ht="60">
      <c r="A11" s="743" t="s">
        <v>24</v>
      </c>
      <c r="B11" s="746" t="s">
        <v>3208</v>
      </c>
      <c r="C11" s="741" t="s">
        <v>3209</v>
      </c>
      <c r="D11" s="743" t="s">
        <v>25</v>
      </c>
      <c r="E11" s="743" t="s">
        <v>9</v>
      </c>
      <c r="F11" s="744">
        <v>150</v>
      </c>
      <c r="G11" s="745"/>
      <c r="H11" s="746" t="s">
        <v>26</v>
      </c>
      <c r="I11" s="743" t="s">
        <v>10</v>
      </c>
    </row>
    <row r="12" spans="1:9" s="747" customFormat="1" ht="60">
      <c r="A12" s="743" t="s">
        <v>27</v>
      </c>
      <c r="B12" s="746" t="s">
        <v>3210</v>
      </c>
      <c r="C12" s="741" t="s">
        <v>3209</v>
      </c>
      <c r="D12" s="743" t="s">
        <v>28</v>
      </c>
      <c r="E12" s="743" t="s">
        <v>9</v>
      </c>
      <c r="F12" s="744">
        <v>150</v>
      </c>
      <c r="G12" s="745"/>
      <c r="H12" s="746" t="s">
        <v>26</v>
      </c>
      <c r="I12" s="743" t="s">
        <v>10</v>
      </c>
    </row>
    <row r="13" spans="1:9" s="747" customFormat="1" ht="72">
      <c r="A13" s="743" t="s">
        <v>29</v>
      </c>
      <c r="B13" s="746" t="s">
        <v>3211</v>
      </c>
      <c r="C13" s="741" t="s">
        <v>3212</v>
      </c>
      <c r="D13" s="743" t="s">
        <v>30</v>
      </c>
      <c r="E13" s="743" t="s">
        <v>9</v>
      </c>
      <c r="F13" s="744">
        <v>230</v>
      </c>
      <c r="G13" s="745"/>
      <c r="H13" s="746" t="s">
        <v>31</v>
      </c>
      <c r="I13" s="743" t="s">
        <v>10</v>
      </c>
    </row>
    <row r="14" spans="1:9" s="747" customFormat="1" ht="72">
      <c r="A14" s="743" t="s">
        <v>32</v>
      </c>
      <c r="B14" s="746" t="s">
        <v>3213</v>
      </c>
      <c r="C14" s="741" t="s">
        <v>3214</v>
      </c>
      <c r="D14" s="743" t="s">
        <v>33</v>
      </c>
      <c r="E14" s="743" t="s">
        <v>9</v>
      </c>
      <c r="F14" s="744">
        <v>180</v>
      </c>
      <c r="G14" s="745"/>
      <c r="H14" s="746" t="s">
        <v>31</v>
      </c>
      <c r="I14" s="743" t="s">
        <v>3215</v>
      </c>
    </row>
    <row r="15" spans="1:9" s="747" customFormat="1" ht="72">
      <c r="A15" s="743" t="s">
        <v>34</v>
      </c>
      <c r="B15" s="746" t="s">
        <v>3216</v>
      </c>
      <c r="C15" s="741" t="s">
        <v>3217</v>
      </c>
      <c r="D15" s="743" t="s">
        <v>35</v>
      </c>
      <c r="E15" s="743" t="s">
        <v>9</v>
      </c>
      <c r="F15" s="744">
        <v>180</v>
      </c>
      <c r="G15" s="745"/>
      <c r="H15" s="746" t="s">
        <v>31</v>
      </c>
      <c r="I15" s="743" t="s">
        <v>10</v>
      </c>
    </row>
    <row r="16" spans="1:9" s="747" customFormat="1" ht="36">
      <c r="A16" s="743" t="s">
        <v>3218</v>
      </c>
      <c r="B16" s="746" t="s">
        <v>3219</v>
      </c>
      <c r="C16" s="741" t="s">
        <v>3220</v>
      </c>
      <c r="D16" s="743" t="s">
        <v>36</v>
      </c>
      <c r="E16" s="743" t="s">
        <v>37</v>
      </c>
      <c r="F16" s="744">
        <v>130</v>
      </c>
      <c r="G16" s="745"/>
      <c r="H16" s="748" t="s">
        <v>37</v>
      </c>
      <c r="I16" s="743" t="s">
        <v>10</v>
      </c>
    </row>
    <row r="17" spans="1:9" s="747" customFormat="1" ht="204">
      <c r="A17" s="743" t="s">
        <v>3221</v>
      </c>
      <c r="B17" s="746" t="s">
        <v>38</v>
      </c>
      <c r="C17" s="741" t="s">
        <v>3220</v>
      </c>
      <c r="D17" s="743" t="s">
        <v>39</v>
      </c>
      <c r="E17" s="743" t="s">
        <v>37</v>
      </c>
      <c r="F17" s="744">
        <v>150</v>
      </c>
      <c r="G17" s="745"/>
      <c r="H17" s="746" t="s">
        <v>37</v>
      </c>
      <c r="I17" s="743" t="s">
        <v>10</v>
      </c>
    </row>
    <row r="18" spans="1:9" s="747" customFormat="1">
      <c r="A18" s="743"/>
      <c r="B18" s="746"/>
      <c r="C18" s="743"/>
      <c r="D18" s="743"/>
      <c r="E18" s="743"/>
      <c r="F18" s="744"/>
      <c r="G18" s="745"/>
      <c r="H18" s="746"/>
      <c r="I18" s="743"/>
    </row>
    <row r="19" spans="1:9" s="747" customFormat="1" ht="156">
      <c r="A19" s="743" t="s">
        <v>3222</v>
      </c>
      <c r="B19" s="746" t="s">
        <v>3223</v>
      </c>
      <c r="C19" s="743" t="s">
        <v>3224</v>
      </c>
      <c r="D19" s="743" t="s">
        <v>40</v>
      </c>
      <c r="E19" s="743" t="s">
        <v>3225</v>
      </c>
      <c r="F19" s="744">
        <v>100</v>
      </c>
      <c r="G19" s="745"/>
      <c r="H19" s="746"/>
      <c r="I19" s="743" t="s">
        <v>10</v>
      </c>
    </row>
    <row r="20" spans="1:9" s="747" customFormat="1" ht="84">
      <c r="A20" s="743" t="s">
        <v>3226</v>
      </c>
      <c r="B20" s="746" t="s">
        <v>3227</v>
      </c>
      <c r="C20" s="743" t="s">
        <v>3228</v>
      </c>
      <c r="D20" s="743" t="s">
        <v>41</v>
      </c>
      <c r="E20" s="743" t="s">
        <v>3229</v>
      </c>
      <c r="F20" s="744">
        <v>50</v>
      </c>
      <c r="G20" s="745"/>
      <c r="H20" s="746"/>
      <c r="I20" s="743" t="s">
        <v>3230</v>
      </c>
    </row>
    <row r="21" spans="1:9" s="747" customFormat="1" ht="48">
      <c r="A21" s="743" t="s">
        <v>3231</v>
      </c>
      <c r="B21" s="746" t="s">
        <v>43</v>
      </c>
      <c r="C21" s="746" t="s">
        <v>44</v>
      </c>
      <c r="D21" s="746" t="s">
        <v>3232</v>
      </c>
      <c r="E21" s="746" t="s">
        <v>9</v>
      </c>
      <c r="F21" s="743">
        <v>120</v>
      </c>
      <c r="G21" s="746"/>
      <c r="H21" s="746" t="s">
        <v>16</v>
      </c>
      <c r="I21" s="746" t="s">
        <v>10</v>
      </c>
    </row>
    <row r="22" spans="1:9" s="747" customFormat="1" ht="48">
      <c r="A22" s="743" t="s">
        <v>45</v>
      </c>
      <c r="B22" s="746" t="s">
        <v>3233</v>
      </c>
      <c r="C22" s="746" t="s">
        <v>46</v>
      </c>
      <c r="D22" s="746" t="s">
        <v>3232</v>
      </c>
      <c r="E22" s="746" t="s">
        <v>9</v>
      </c>
      <c r="F22" s="743">
        <v>120</v>
      </c>
      <c r="G22" s="746"/>
      <c r="H22" s="746" t="s">
        <v>16</v>
      </c>
      <c r="I22" s="746" t="s">
        <v>10</v>
      </c>
    </row>
    <row r="23" spans="1:9" s="747" customFormat="1" ht="48">
      <c r="A23" s="743" t="s">
        <v>47</v>
      </c>
      <c r="B23" s="746" t="s">
        <v>48</v>
      </c>
      <c r="C23" s="746" t="s">
        <v>46</v>
      </c>
      <c r="D23" s="746" t="s">
        <v>3232</v>
      </c>
      <c r="E23" s="746" t="s">
        <v>9</v>
      </c>
      <c r="F23" s="743">
        <v>120</v>
      </c>
      <c r="G23" s="746"/>
      <c r="H23" s="746" t="s">
        <v>16</v>
      </c>
      <c r="I23" s="746" t="s">
        <v>10</v>
      </c>
    </row>
    <row r="24" spans="1:9" s="747" customFormat="1" ht="48">
      <c r="A24" s="743" t="s">
        <v>3234</v>
      </c>
      <c r="B24" s="746" t="s">
        <v>49</v>
      </c>
      <c r="C24" s="746" t="s">
        <v>46</v>
      </c>
      <c r="D24" s="746" t="s">
        <v>3235</v>
      </c>
      <c r="E24" s="746" t="s">
        <v>9</v>
      </c>
      <c r="F24" s="743">
        <v>80</v>
      </c>
      <c r="G24" s="746"/>
      <c r="H24" s="746"/>
      <c r="I24" s="746" t="s">
        <v>10</v>
      </c>
    </row>
    <row r="25" spans="1:9" s="747" customFormat="1" ht="48">
      <c r="A25" s="743" t="s">
        <v>50</v>
      </c>
      <c r="B25" s="746" t="s">
        <v>51</v>
      </c>
      <c r="C25" s="746" t="s">
        <v>46</v>
      </c>
      <c r="D25" s="746" t="s">
        <v>3196</v>
      </c>
      <c r="E25" s="746" t="s">
        <v>9</v>
      </c>
      <c r="F25" s="743">
        <v>140</v>
      </c>
      <c r="G25" s="746"/>
      <c r="H25" s="746"/>
      <c r="I25" s="746" t="s">
        <v>10</v>
      </c>
    </row>
    <row r="26" spans="1:9" s="747" customFormat="1" ht="48">
      <c r="A26" s="743" t="s">
        <v>3236</v>
      </c>
      <c r="B26" s="746" t="s">
        <v>3237</v>
      </c>
      <c r="C26" s="751" t="s">
        <v>52</v>
      </c>
      <c r="D26" s="746" t="s">
        <v>3238</v>
      </c>
      <c r="E26" s="746" t="s">
        <v>9</v>
      </c>
      <c r="F26" s="743">
        <v>200</v>
      </c>
      <c r="G26" s="746"/>
      <c r="H26" s="746" t="s">
        <v>53</v>
      </c>
      <c r="I26" s="746" t="s">
        <v>10</v>
      </c>
    </row>
    <row r="27" spans="1:9" s="747" customFormat="1" ht="36">
      <c r="A27" s="743" t="s">
        <v>3239</v>
      </c>
      <c r="B27" s="751" t="s">
        <v>54</v>
      </c>
      <c r="C27" s="751" t="s">
        <v>52</v>
      </c>
      <c r="D27" s="746" t="s">
        <v>3240</v>
      </c>
      <c r="E27" s="746" t="s">
        <v>9</v>
      </c>
      <c r="F27" s="743">
        <v>200</v>
      </c>
      <c r="G27" s="746"/>
      <c r="H27" s="746" t="s">
        <v>53</v>
      </c>
      <c r="I27" s="746" t="s">
        <v>10</v>
      </c>
    </row>
    <row r="28" spans="1:9" s="747" customFormat="1" ht="60">
      <c r="A28" s="741" t="s">
        <v>3241</v>
      </c>
      <c r="B28" s="746" t="s">
        <v>55</v>
      </c>
      <c r="C28" s="746" t="s">
        <v>56</v>
      </c>
      <c r="D28" s="746" t="s">
        <v>3242</v>
      </c>
      <c r="E28" s="746" t="s">
        <v>9</v>
      </c>
      <c r="F28" s="743">
        <v>150</v>
      </c>
      <c r="G28" s="746"/>
      <c r="H28" s="746" t="s">
        <v>3243</v>
      </c>
      <c r="I28" s="764" t="s">
        <v>3244</v>
      </c>
    </row>
    <row r="29" spans="1:9" s="747" customFormat="1" ht="36">
      <c r="A29" s="741" t="s">
        <v>3245</v>
      </c>
      <c r="B29" s="746" t="s">
        <v>3246</v>
      </c>
      <c r="C29" s="746" t="s">
        <v>3247</v>
      </c>
      <c r="D29" s="746" t="s">
        <v>3248</v>
      </c>
      <c r="E29" s="746" t="s">
        <v>9</v>
      </c>
      <c r="F29" s="743">
        <v>150</v>
      </c>
      <c r="G29" s="746"/>
      <c r="H29" s="746" t="s">
        <v>3243</v>
      </c>
      <c r="I29" s="765"/>
    </row>
    <row r="30" spans="1:9" s="747" customFormat="1" ht="60">
      <c r="A30" s="741" t="s">
        <v>3245</v>
      </c>
      <c r="B30" s="746" t="s">
        <v>57</v>
      </c>
      <c r="C30" s="751" t="s">
        <v>56</v>
      </c>
      <c r="D30" s="746" t="s">
        <v>3248</v>
      </c>
      <c r="E30" s="746" t="s">
        <v>9</v>
      </c>
      <c r="F30" s="752">
        <v>210</v>
      </c>
      <c r="G30" s="753"/>
      <c r="H30" s="746" t="s">
        <v>3249</v>
      </c>
      <c r="I30" s="765"/>
    </row>
    <row r="31" spans="1:9" s="747" customFormat="1" ht="60">
      <c r="A31" s="741" t="s">
        <v>3250</v>
      </c>
      <c r="B31" s="746" t="s">
        <v>58</v>
      </c>
      <c r="C31" s="746" t="s">
        <v>56</v>
      </c>
      <c r="D31" s="746" t="s">
        <v>3251</v>
      </c>
      <c r="E31" s="746" t="s">
        <v>9</v>
      </c>
      <c r="F31" s="743">
        <v>230</v>
      </c>
      <c r="G31" s="746"/>
      <c r="H31" s="746" t="s">
        <v>3252</v>
      </c>
      <c r="I31" s="765"/>
    </row>
    <row r="32" spans="1:9" s="747" customFormat="1" ht="36">
      <c r="A32" s="741" t="s">
        <v>3253</v>
      </c>
      <c r="B32" s="746" t="s">
        <v>59</v>
      </c>
      <c r="C32" s="751" t="s">
        <v>56</v>
      </c>
      <c r="D32" s="746" t="s">
        <v>3251</v>
      </c>
      <c r="E32" s="746" t="s">
        <v>9</v>
      </c>
      <c r="F32" s="744">
        <v>230</v>
      </c>
      <c r="G32" s="745"/>
      <c r="H32" s="746" t="s">
        <v>3254</v>
      </c>
      <c r="I32" s="765"/>
    </row>
    <row r="33" spans="1:9" s="747" customFormat="1" ht="36">
      <c r="A33" s="754"/>
      <c r="B33" s="746" t="s">
        <v>61</v>
      </c>
      <c r="C33" s="751" t="s">
        <v>56</v>
      </c>
      <c r="D33" s="746" t="s">
        <v>3251</v>
      </c>
      <c r="E33" s="746" t="s">
        <v>9</v>
      </c>
      <c r="F33" s="752">
        <v>280</v>
      </c>
      <c r="G33" s="753"/>
      <c r="H33" s="746" t="s">
        <v>3254</v>
      </c>
      <c r="I33" s="765"/>
    </row>
    <row r="34" spans="1:9" s="747" customFormat="1" ht="36">
      <c r="A34" s="755"/>
      <c r="B34" s="746" t="s">
        <v>62</v>
      </c>
      <c r="C34" s="751" t="s">
        <v>56</v>
      </c>
      <c r="D34" s="746" t="s">
        <v>3251</v>
      </c>
      <c r="E34" s="746" t="s">
        <v>9</v>
      </c>
      <c r="F34" s="752">
        <v>280</v>
      </c>
      <c r="G34" s="753"/>
      <c r="H34" s="746" t="s">
        <v>3254</v>
      </c>
      <c r="I34" s="766"/>
    </row>
    <row r="35" spans="1:9" s="747" customFormat="1">
      <c r="A35" s="760" t="s">
        <v>1</v>
      </c>
      <c r="B35" s="760" t="s">
        <v>2</v>
      </c>
      <c r="C35" s="760" t="s">
        <v>3</v>
      </c>
      <c r="D35" s="760" t="s">
        <v>4</v>
      </c>
      <c r="E35" s="760" t="s">
        <v>5</v>
      </c>
      <c r="F35" s="761" t="s">
        <v>6</v>
      </c>
      <c r="G35" s="761"/>
      <c r="H35" s="760" t="s">
        <v>7</v>
      </c>
      <c r="I35" s="760" t="s">
        <v>8</v>
      </c>
    </row>
    <row r="36" spans="1:9" s="747" customFormat="1" ht="36">
      <c r="A36" s="756" t="s">
        <v>63</v>
      </c>
      <c r="B36" s="746" t="s">
        <v>64</v>
      </c>
      <c r="C36" s="751" t="s">
        <v>56</v>
      </c>
      <c r="D36" s="746" t="s">
        <v>30</v>
      </c>
      <c r="E36" s="746" t="s">
        <v>9</v>
      </c>
      <c r="F36" s="752">
        <v>230</v>
      </c>
      <c r="G36" s="753"/>
      <c r="H36" s="746" t="s">
        <v>60</v>
      </c>
      <c r="I36" s="764" t="s">
        <v>65</v>
      </c>
    </row>
    <row r="37" spans="1:9" s="747" customFormat="1" ht="36">
      <c r="A37" s="757"/>
      <c r="B37" s="746" t="s">
        <v>3255</v>
      </c>
      <c r="C37" s="751" t="s">
        <v>56</v>
      </c>
      <c r="D37" s="746" t="s">
        <v>30</v>
      </c>
      <c r="E37" s="746" t="s">
        <v>9</v>
      </c>
      <c r="F37" s="752">
        <v>730</v>
      </c>
      <c r="G37" s="753"/>
      <c r="H37" s="746" t="s">
        <v>60</v>
      </c>
      <c r="I37" s="765"/>
    </row>
    <row r="38" spans="1:9" s="747" customFormat="1" ht="36">
      <c r="A38" s="757"/>
      <c r="B38" s="746" t="s">
        <v>66</v>
      </c>
      <c r="C38" s="751" t="s">
        <v>56</v>
      </c>
      <c r="D38" s="746" t="s">
        <v>30</v>
      </c>
      <c r="E38" s="746" t="s">
        <v>9</v>
      </c>
      <c r="F38" s="752">
        <v>230</v>
      </c>
      <c r="G38" s="753"/>
      <c r="H38" s="746" t="s">
        <v>60</v>
      </c>
      <c r="I38" s="765"/>
    </row>
    <row r="39" spans="1:9" s="747" customFormat="1" ht="36">
      <c r="A39" s="757"/>
      <c r="B39" s="746" t="s">
        <v>67</v>
      </c>
      <c r="C39" s="751" t="s">
        <v>56</v>
      </c>
      <c r="D39" s="746" t="s">
        <v>30</v>
      </c>
      <c r="E39" s="746" t="s">
        <v>9</v>
      </c>
      <c r="F39" s="752">
        <v>280</v>
      </c>
      <c r="G39" s="753"/>
      <c r="H39" s="746" t="s">
        <v>60</v>
      </c>
      <c r="I39" s="765"/>
    </row>
    <row r="40" spans="1:9" s="747" customFormat="1" ht="51">
      <c r="A40" s="757"/>
      <c r="B40" s="746" t="s">
        <v>68</v>
      </c>
      <c r="C40" s="751" t="s">
        <v>56</v>
      </c>
      <c r="D40" s="746" t="s">
        <v>30</v>
      </c>
      <c r="E40" s="746" t="s">
        <v>9</v>
      </c>
      <c r="F40" s="752">
        <v>380</v>
      </c>
      <c r="G40" s="753" t="s">
        <v>60</v>
      </c>
      <c r="H40" s="746" t="s">
        <v>3256</v>
      </c>
      <c r="I40" s="765"/>
    </row>
    <row r="41" spans="1:9" s="747" customFormat="1" ht="51">
      <c r="A41" s="758"/>
      <c r="B41" s="746" t="s">
        <v>69</v>
      </c>
      <c r="C41" s="751" t="s">
        <v>56</v>
      </c>
      <c r="D41" s="746" t="s">
        <v>30</v>
      </c>
      <c r="E41" s="746" t="s">
        <v>9</v>
      </c>
      <c r="F41" s="752">
        <v>580</v>
      </c>
      <c r="G41" s="753" t="s">
        <v>60</v>
      </c>
      <c r="H41" s="746" t="s">
        <v>3257</v>
      </c>
      <c r="I41" s="765"/>
    </row>
    <row r="42" spans="1:9" s="747" customFormat="1" ht="51">
      <c r="A42" s="767" t="s">
        <v>63</v>
      </c>
      <c r="B42" s="746" t="s">
        <v>70</v>
      </c>
      <c r="C42" s="751" t="s">
        <v>56</v>
      </c>
      <c r="D42" s="746" t="s">
        <v>30</v>
      </c>
      <c r="E42" s="746" t="s">
        <v>9</v>
      </c>
      <c r="F42" s="752">
        <v>630</v>
      </c>
      <c r="G42" s="753" t="s">
        <v>60</v>
      </c>
      <c r="H42" s="746" t="s">
        <v>3258</v>
      </c>
      <c r="I42" s="765"/>
    </row>
    <row r="43" spans="1:9" s="747" customFormat="1" ht="51">
      <c r="A43" s="767"/>
      <c r="B43" s="746" t="s">
        <v>71</v>
      </c>
      <c r="C43" s="751" t="s">
        <v>56</v>
      </c>
      <c r="D43" s="746" t="s">
        <v>30</v>
      </c>
      <c r="E43" s="746" t="s">
        <v>9</v>
      </c>
      <c r="F43" s="759">
        <v>730</v>
      </c>
      <c r="G43" s="753" t="s">
        <v>60</v>
      </c>
      <c r="H43" s="746" t="s">
        <v>3259</v>
      </c>
      <c r="I43" s="765"/>
    </row>
    <row r="44" spans="1:9" s="747" customFormat="1" ht="51">
      <c r="A44" s="768"/>
      <c r="B44" s="745" t="s">
        <v>72</v>
      </c>
      <c r="C44" s="751" t="s">
        <v>56</v>
      </c>
      <c r="D44" s="746" t="s">
        <v>30</v>
      </c>
      <c r="E44" s="746" t="s">
        <v>9</v>
      </c>
      <c r="F44" s="752">
        <v>930</v>
      </c>
      <c r="G44" s="753" t="s">
        <v>60</v>
      </c>
      <c r="H44" s="746" t="s">
        <v>3260</v>
      </c>
      <c r="I44" s="765"/>
    </row>
    <row r="45" spans="1:9" s="747" customFormat="1" ht="51">
      <c r="A45" s="768"/>
      <c r="B45" s="746" t="s">
        <v>73</v>
      </c>
      <c r="C45" s="751" t="s">
        <v>56</v>
      </c>
      <c r="D45" s="746" t="s">
        <v>30</v>
      </c>
      <c r="E45" s="746" t="s">
        <v>9</v>
      </c>
      <c r="F45" s="752">
        <v>280</v>
      </c>
      <c r="G45" s="753" t="s">
        <v>60</v>
      </c>
      <c r="H45" s="746" t="s">
        <v>3261</v>
      </c>
      <c r="I45" s="765"/>
    </row>
    <row r="46" spans="1:9" s="747" customFormat="1" ht="51">
      <c r="A46" s="768"/>
      <c r="B46" s="746" t="s">
        <v>74</v>
      </c>
      <c r="C46" s="751" t="s">
        <v>56</v>
      </c>
      <c r="D46" s="746" t="s">
        <v>30</v>
      </c>
      <c r="E46" s="746" t="s">
        <v>9</v>
      </c>
      <c r="F46" s="752">
        <v>330</v>
      </c>
      <c r="G46" s="753" t="s">
        <v>60</v>
      </c>
      <c r="H46" s="746" t="s">
        <v>3256</v>
      </c>
      <c r="I46" s="765"/>
    </row>
    <row r="47" spans="1:9" s="747" customFormat="1" ht="51">
      <c r="A47" s="768"/>
      <c r="B47" s="746" t="s">
        <v>75</v>
      </c>
      <c r="C47" s="751" t="s">
        <v>56</v>
      </c>
      <c r="D47" s="746" t="s">
        <v>30</v>
      </c>
      <c r="E47" s="746" t="s">
        <v>9</v>
      </c>
      <c r="F47" s="752">
        <v>330</v>
      </c>
      <c r="G47" s="753" t="s">
        <v>60</v>
      </c>
      <c r="H47" s="746" t="s">
        <v>3256</v>
      </c>
      <c r="I47" s="765"/>
    </row>
    <row r="48" spans="1:9" s="747" customFormat="1" ht="51">
      <c r="A48" s="768"/>
      <c r="B48" s="746" t="s">
        <v>76</v>
      </c>
      <c r="C48" s="751" t="s">
        <v>56</v>
      </c>
      <c r="D48" s="746" t="s">
        <v>30</v>
      </c>
      <c r="E48" s="746" t="s">
        <v>9</v>
      </c>
      <c r="F48" s="752">
        <v>430</v>
      </c>
      <c r="G48" s="753" t="s">
        <v>60</v>
      </c>
      <c r="H48" s="746" t="s">
        <v>3262</v>
      </c>
      <c r="I48" s="766"/>
    </row>
    <row r="49" spans="1:9" s="747" customFormat="1">
      <c r="A49" s="760" t="s">
        <v>1</v>
      </c>
      <c r="B49" s="760" t="s">
        <v>2</v>
      </c>
      <c r="C49" s="760" t="s">
        <v>3</v>
      </c>
      <c r="D49" s="760" t="s">
        <v>4</v>
      </c>
      <c r="E49" s="760" t="s">
        <v>5</v>
      </c>
      <c r="F49" s="761" t="s">
        <v>6</v>
      </c>
      <c r="G49" s="761"/>
      <c r="H49" s="760" t="s">
        <v>7</v>
      </c>
      <c r="I49" s="760" t="s">
        <v>8</v>
      </c>
    </row>
    <row r="50" spans="1:9" s="747" customFormat="1" ht="51">
      <c r="A50" s="767" t="s">
        <v>63</v>
      </c>
      <c r="B50" s="746" t="s">
        <v>78</v>
      </c>
      <c r="C50" s="751" t="s">
        <v>56</v>
      </c>
      <c r="D50" s="746" t="s">
        <v>30</v>
      </c>
      <c r="E50" s="746" t="s">
        <v>9</v>
      </c>
      <c r="F50" s="752">
        <v>230</v>
      </c>
      <c r="G50" s="753" t="s">
        <v>60</v>
      </c>
      <c r="H50" s="746" t="s">
        <v>3263</v>
      </c>
      <c r="I50" s="769" t="s">
        <v>3244</v>
      </c>
    </row>
    <row r="51" spans="1:9" s="747" customFormat="1" ht="51">
      <c r="A51" s="768"/>
      <c r="B51" s="746" t="s">
        <v>79</v>
      </c>
      <c r="C51" s="751" t="s">
        <v>56</v>
      </c>
      <c r="D51" s="746" t="s">
        <v>30</v>
      </c>
      <c r="E51" s="746" t="s">
        <v>9</v>
      </c>
      <c r="F51" s="752">
        <v>230</v>
      </c>
      <c r="G51" s="753" t="s">
        <v>60</v>
      </c>
      <c r="H51" s="746" t="s">
        <v>3263</v>
      </c>
      <c r="I51" s="770"/>
    </row>
    <row r="52" spans="1:9" s="747" customFormat="1" ht="51">
      <c r="A52" s="768"/>
      <c r="B52" s="746" t="s">
        <v>80</v>
      </c>
      <c r="C52" s="751" t="s">
        <v>56</v>
      </c>
      <c r="D52" s="746" t="s">
        <v>30</v>
      </c>
      <c r="E52" s="746" t="s">
        <v>9</v>
      </c>
      <c r="F52" s="752">
        <v>230</v>
      </c>
      <c r="G52" s="753" t="s">
        <v>60</v>
      </c>
      <c r="H52" s="746" t="s">
        <v>3263</v>
      </c>
      <c r="I52" s="770"/>
    </row>
    <row r="53" spans="1:9" s="747" customFormat="1" ht="51">
      <c r="A53" s="768"/>
      <c r="B53" s="746" t="s">
        <v>81</v>
      </c>
      <c r="C53" s="751" t="s">
        <v>56</v>
      </c>
      <c r="D53" s="746" t="s">
        <v>30</v>
      </c>
      <c r="E53" s="746" t="s">
        <v>9</v>
      </c>
      <c r="F53" s="752">
        <v>330</v>
      </c>
      <c r="G53" s="753" t="s">
        <v>60</v>
      </c>
      <c r="H53" s="746" t="s">
        <v>3256</v>
      </c>
      <c r="I53" s="770"/>
    </row>
    <row r="54" spans="1:9" s="747" customFormat="1" ht="51">
      <c r="A54" s="768"/>
      <c r="B54" s="746" t="s">
        <v>82</v>
      </c>
      <c r="C54" s="751" t="s">
        <v>56</v>
      </c>
      <c r="D54" s="746" t="s">
        <v>30</v>
      </c>
      <c r="E54" s="746" t="s">
        <v>9</v>
      </c>
      <c r="F54" s="752">
        <v>330</v>
      </c>
      <c r="G54" s="753" t="s">
        <v>60</v>
      </c>
      <c r="H54" s="746" t="s">
        <v>3256</v>
      </c>
      <c r="I54" s="770"/>
    </row>
    <row r="55" spans="1:9" s="747" customFormat="1" ht="51">
      <c r="A55" s="768"/>
      <c r="B55" s="746" t="s">
        <v>83</v>
      </c>
      <c r="C55" s="751" t="s">
        <v>56</v>
      </c>
      <c r="D55" s="746" t="s">
        <v>30</v>
      </c>
      <c r="E55" s="746" t="s">
        <v>9</v>
      </c>
      <c r="F55" s="752">
        <v>330</v>
      </c>
      <c r="G55" s="753" t="s">
        <v>60</v>
      </c>
      <c r="H55" s="746" t="s">
        <v>3256</v>
      </c>
      <c r="I55" s="770"/>
    </row>
    <row r="56" spans="1:9" s="747" customFormat="1" ht="51">
      <c r="A56" s="768"/>
      <c r="B56" s="746" t="s">
        <v>84</v>
      </c>
      <c r="C56" s="751" t="s">
        <v>56</v>
      </c>
      <c r="D56" s="746" t="s">
        <v>30</v>
      </c>
      <c r="E56" s="746" t="s">
        <v>9</v>
      </c>
      <c r="F56" s="752">
        <v>230</v>
      </c>
      <c r="G56" s="753" t="s">
        <v>60</v>
      </c>
      <c r="H56" s="746" t="s">
        <v>3263</v>
      </c>
      <c r="I56" s="770"/>
    </row>
    <row r="57" spans="1:9" s="747" customFormat="1" ht="51">
      <c r="A57" s="767" t="s">
        <v>63</v>
      </c>
      <c r="B57" s="746" t="s">
        <v>85</v>
      </c>
      <c r="C57" s="751" t="s">
        <v>56</v>
      </c>
      <c r="D57" s="746" t="s">
        <v>30</v>
      </c>
      <c r="E57" s="746" t="s">
        <v>9</v>
      </c>
      <c r="F57" s="752">
        <v>230</v>
      </c>
      <c r="G57" s="753" t="s">
        <v>60</v>
      </c>
      <c r="H57" s="746" t="s">
        <v>3263</v>
      </c>
      <c r="I57" s="769" t="s">
        <v>3244</v>
      </c>
    </row>
    <row r="58" spans="1:9" s="747" customFormat="1" ht="51">
      <c r="A58" s="768"/>
      <c r="B58" s="746" t="s">
        <v>86</v>
      </c>
      <c r="C58" s="751" t="s">
        <v>56</v>
      </c>
      <c r="D58" s="746" t="s">
        <v>30</v>
      </c>
      <c r="E58" s="746" t="s">
        <v>9</v>
      </c>
      <c r="F58" s="752">
        <v>230</v>
      </c>
      <c r="G58" s="753" t="s">
        <v>60</v>
      </c>
      <c r="H58" s="746" t="s">
        <v>3263</v>
      </c>
      <c r="I58" s="770"/>
    </row>
    <row r="59" spans="1:9" s="747" customFormat="1" ht="51">
      <c r="A59" s="768"/>
      <c r="B59" s="746" t="s">
        <v>87</v>
      </c>
      <c r="C59" s="751" t="s">
        <v>56</v>
      </c>
      <c r="D59" s="746" t="s">
        <v>30</v>
      </c>
      <c r="E59" s="746" t="s">
        <v>9</v>
      </c>
      <c r="F59" s="752">
        <v>280</v>
      </c>
      <c r="G59" s="753" t="s">
        <v>60</v>
      </c>
      <c r="H59" s="746" t="s">
        <v>3261</v>
      </c>
      <c r="I59" s="770"/>
    </row>
    <row r="60" spans="1:9" s="747" customFormat="1" ht="51">
      <c r="A60" s="768"/>
      <c r="B60" s="746" t="s">
        <v>88</v>
      </c>
      <c r="C60" s="751" t="s">
        <v>56</v>
      </c>
      <c r="D60" s="746" t="s">
        <v>30</v>
      </c>
      <c r="E60" s="746" t="s">
        <v>9</v>
      </c>
      <c r="F60" s="752">
        <v>330</v>
      </c>
      <c r="G60" s="753" t="s">
        <v>60</v>
      </c>
      <c r="H60" s="746" t="s">
        <v>3256</v>
      </c>
      <c r="I60" s="770"/>
    </row>
    <row r="61" spans="1:9" s="747" customFormat="1" ht="51">
      <c r="A61" s="768"/>
      <c r="B61" s="746" t="s">
        <v>89</v>
      </c>
      <c r="C61" s="751" t="s">
        <v>56</v>
      </c>
      <c r="D61" s="746" t="s">
        <v>30</v>
      </c>
      <c r="E61" s="746" t="s">
        <v>9</v>
      </c>
      <c r="F61" s="752">
        <v>430</v>
      </c>
      <c r="G61" s="753" t="s">
        <v>60</v>
      </c>
      <c r="H61" s="746" t="s">
        <v>3262</v>
      </c>
      <c r="I61" s="770"/>
    </row>
    <row r="62" spans="1:9" s="747" customFormat="1" ht="51">
      <c r="A62" s="768"/>
      <c r="B62" s="746" t="s">
        <v>90</v>
      </c>
      <c r="C62" s="751" t="s">
        <v>56</v>
      </c>
      <c r="D62" s="746" t="s">
        <v>30</v>
      </c>
      <c r="E62" s="746" t="s">
        <v>9</v>
      </c>
      <c r="F62" s="752">
        <v>330</v>
      </c>
      <c r="G62" s="753" t="s">
        <v>60</v>
      </c>
      <c r="H62" s="746" t="s">
        <v>3256</v>
      </c>
      <c r="I62" s="770"/>
    </row>
    <row r="63" spans="1:9" s="747" customFormat="1" ht="51">
      <c r="A63" s="768"/>
      <c r="B63" s="746" t="s">
        <v>91</v>
      </c>
      <c r="C63" s="751" t="s">
        <v>56</v>
      </c>
      <c r="D63" s="746" t="s">
        <v>30</v>
      </c>
      <c r="E63" s="746" t="s">
        <v>9</v>
      </c>
      <c r="F63" s="752">
        <v>530</v>
      </c>
      <c r="G63" s="753" t="s">
        <v>60</v>
      </c>
      <c r="H63" s="746" t="s">
        <v>3264</v>
      </c>
      <c r="I63" s="770"/>
    </row>
    <row r="64" spans="1:9" s="747" customFormat="1">
      <c r="A64" s="760" t="s">
        <v>1</v>
      </c>
      <c r="B64" s="760" t="s">
        <v>2</v>
      </c>
      <c r="C64" s="760" t="s">
        <v>3</v>
      </c>
      <c r="D64" s="760" t="s">
        <v>4</v>
      </c>
      <c r="E64" s="760" t="s">
        <v>5</v>
      </c>
      <c r="F64" s="761" t="s">
        <v>6</v>
      </c>
      <c r="G64" s="761"/>
      <c r="H64" s="760" t="s">
        <v>7</v>
      </c>
      <c r="I64" s="760" t="s">
        <v>8</v>
      </c>
    </row>
    <row r="65" spans="1:9" s="747" customFormat="1" ht="51">
      <c r="A65" s="767" t="s">
        <v>63</v>
      </c>
      <c r="B65" s="746" t="s">
        <v>93</v>
      </c>
      <c r="C65" s="751" t="s">
        <v>56</v>
      </c>
      <c r="D65" s="746" t="s">
        <v>30</v>
      </c>
      <c r="E65" s="746" t="s">
        <v>9</v>
      </c>
      <c r="F65" s="752">
        <v>330</v>
      </c>
      <c r="G65" s="753" t="s">
        <v>60</v>
      </c>
      <c r="H65" s="746" t="s">
        <v>3256</v>
      </c>
      <c r="I65" s="769" t="s">
        <v>3244</v>
      </c>
    </row>
    <row r="66" spans="1:9" s="747" customFormat="1" ht="51">
      <c r="A66" s="767"/>
      <c r="B66" s="746" t="s">
        <v>94</v>
      </c>
      <c r="C66" s="751" t="s">
        <v>56</v>
      </c>
      <c r="D66" s="746" t="s">
        <v>30</v>
      </c>
      <c r="E66" s="746" t="s">
        <v>9</v>
      </c>
      <c r="F66" s="752">
        <v>380</v>
      </c>
      <c r="G66" s="753" t="s">
        <v>60</v>
      </c>
      <c r="H66" s="746" t="s">
        <v>3265</v>
      </c>
      <c r="I66" s="770"/>
    </row>
    <row r="67" spans="1:9" s="747" customFormat="1" ht="51">
      <c r="A67" s="767"/>
      <c r="B67" s="746" t="s">
        <v>95</v>
      </c>
      <c r="C67" s="751" t="s">
        <v>56</v>
      </c>
      <c r="D67" s="746" t="s">
        <v>30</v>
      </c>
      <c r="E67" s="746" t="s">
        <v>9</v>
      </c>
      <c r="F67" s="752">
        <v>530</v>
      </c>
      <c r="G67" s="753" t="s">
        <v>60</v>
      </c>
      <c r="H67" s="746" t="s">
        <v>77</v>
      </c>
      <c r="I67" s="770"/>
    </row>
    <row r="68" spans="1:9" s="747" customFormat="1" ht="51">
      <c r="A68" s="767"/>
      <c r="B68" s="746" t="s">
        <v>96</v>
      </c>
      <c r="C68" s="751" t="s">
        <v>56</v>
      </c>
      <c r="D68" s="746" t="s">
        <v>3266</v>
      </c>
      <c r="E68" s="746" t="s">
        <v>9</v>
      </c>
      <c r="F68" s="752">
        <v>330</v>
      </c>
      <c r="G68" s="753" t="s">
        <v>60</v>
      </c>
      <c r="H68" s="746" t="s">
        <v>3265</v>
      </c>
      <c r="I68" s="770"/>
    </row>
    <row r="69" spans="1:9" s="747" customFormat="1" ht="51">
      <c r="A69" s="743" t="s">
        <v>97</v>
      </c>
      <c r="B69" s="746" t="s">
        <v>98</v>
      </c>
      <c r="C69" s="751" t="s">
        <v>56</v>
      </c>
      <c r="D69" s="746" t="s">
        <v>30</v>
      </c>
      <c r="E69" s="746" t="s">
        <v>9</v>
      </c>
      <c r="F69" s="752">
        <v>530</v>
      </c>
      <c r="G69" s="753" t="s">
        <v>60</v>
      </c>
      <c r="H69" s="746" t="s">
        <v>92</v>
      </c>
      <c r="I69" s="769" t="s">
        <v>3244</v>
      </c>
    </row>
    <row r="70" spans="1:9" s="747" customFormat="1" ht="72">
      <c r="A70" s="743" t="s">
        <v>99</v>
      </c>
      <c r="B70" s="746" t="s">
        <v>100</v>
      </c>
      <c r="C70" s="751" t="s">
        <v>56</v>
      </c>
      <c r="D70" s="746" t="s">
        <v>30</v>
      </c>
      <c r="E70" s="746" t="s">
        <v>9</v>
      </c>
      <c r="F70" s="752">
        <v>1130</v>
      </c>
      <c r="G70" s="753" t="s">
        <v>60</v>
      </c>
      <c r="H70" s="746" t="s">
        <v>3267</v>
      </c>
      <c r="I70" s="770"/>
    </row>
    <row r="71" spans="1:9" s="747" customFormat="1" ht="36">
      <c r="A71" s="744" t="s">
        <v>3218</v>
      </c>
      <c r="B71" s="745" t="s">
        <v>101</v>
      </c>
      <c r="C71" s="751" t="s">
        <v>102</v>
      </c>
      <c r="D71" s="745" t="s">
        <v>3268</v>
      </c>
      <c r="E71" s="745" t="s">
        <v>103</v>
      </c>
      <c r="F71" s="752">
        <v>130</v>
      </c>
      <c r="G71" s="745" t="s">
        <v>3269</v>
      </c>
      <c r="H71" s="746"/>
      <c r="I71" s="770"/>
    </row>
    <row r="72" spans="1:9" s="747" customFormat="1" ht="84">
      <c r="A72" s="744" t="s">
        <v>104</v>
      </c>
      <c r="B72" s="745" t="s">
        <v>105</v>
      </c>
      <c r="C72" s="751" t="s">
        <v>106</v>
      </c>
      <c r="D72" s="745" t="s">
        <v>3270</v>
      </c>
      <c r="E72" s="745" t="s">
        <v>103</v>
      </c>
      <c r="F72" s="752">
        <v>150</v>
      </c>
      <c r="G72" s="745" t="s">
        <v>3269</v>
      </c>
      <c r="H72" s="746"/>
      <c r="I72" s="770"/>
    </row>
    <row r="73" spans="1:9" s="747" customFormat="1" ht="61.5">
      <c r="A73" s="744" t="s">
        <v>107</v>
      </c>
      <c r="B73" s="745" t="s">
        <v>108</v>
      </c>
      <c r="C73" s="751" t="s">
        <v>109</v>
      </c>
      <c r="D73" s="745" t="s">
        <v>3271</v>
      </c>
      <c r="E73" s="745" t="s">
        <v>103</v>
      </c>
      <c r="F73" s="752">
        <v>630</v>
      </c>
      <c r="G73" s="753" t="s">
        <v>3272</v>
      </c>
      <c r="H73" s="746" t="s">
        <v>110</v>
      </c>
      <c r="I73" s="745" t="s">
        <v>111</v>
      </c>
    </row>
    <row r="74" spans="1:9" s="747" customFormat="1" ht="36">
      <c r="A74" s="743" t="s">
        <v>3273</v>
      </c>
      <c r="B74" s="745" t="s">
        <v>112</v>
      </c>
      <c r="C74" s="746" t="s">
        <v>113</v>
      </c>
      <c r="D74" s="745" t="s">
        <v>3274</v>
      </c>
      <c r="E74" s="746" t="s">
        <v>9</v>
      </c>
      <c r="F74" s="743">
        <v>1050</v>
      </c>
      <c r="G74" s="746"/>
      <c r="H74" s="746" t="s">
        <v>114</v>
      </c>
      <c r="I74" s="745" t="s">
        <v>3275</v>
      </c>
    </row>
    <row r="75" spans="1:9">
      <c r="A75" s="734"/>
      <c r="B75" s="735"/>
      <c r="C75" s="735"/>
      <c r="D75" s="735"/>
      <c r="E75" s="735"/>
      <c r="F75" s="736"/>
      <c r="G75" s="737"/>
      <c r="H75" s="735"/>
      <c r="I75" s="735"/>
    </row>
    <row r="76" spans="1:9">
      <c r="A76" s="734"/>
      <c r="B76" s="735"/>
      <c r="C76" s="735"/>
      <c r="D76" s="735"/>
      <c r="E76" s="735"/>
      <c r="F76" s="736"/>
      <c r="G76" s="737"/>
      <c r="H76" s="735"/>
      <c r="I76" s="735"/>
    </row>
    <row r="77" spans="1:9">
      <c r="A77" s="734"/>
      <c r="B77" s="735"/>
      <c r="C77" s="735"/>
      <c r="D77" s="735"/>
      <c r="E77" s="735"/>
      <c r="F77" s="736"/>
      <c r="G77" s="737"/>
      <c r="H77" s="735"/>
      <c r="I77" s="735"/>
    </row>
    <row r="105" spans="1:9">
      <c r="A105" s="762" t="s">
        <v>115</v>
      </c>
      <c r="B105" s="762"/>
      <c r="C105" s="762"/>
      <c r="D105" s="762"/>
      <c r="E105" s="762"/>
      <c r="F105" s="762"/>
      <c r="G105" s="762"/>
      <c r="H105" s="762"/>
      <c r="I105" s="762"/>
    </row>
  </sheetData>
  <mergeCells count="12">
    <mergeCell ref="A105:I105"/>
    <mergeCell ref="A1:I1"/>
    <mergeCell ref="I28:I34"/>
    <mergeCell ref="I36:I48"/>
    <mergeCell ref="A42:A48"/>
    <mergeCell ref="A50:A56"/>
    <mergeCell ref="I50:I56"/>
    <mergeCell ref="A57:A63"/>
    <mergeCell ref="I57:I63"/>
    <mergeCell ref="A65:A68"/>
    <mergeCell ref="I65:I68"/>
    <mergeCell ref="I69:I72"/>
  </mergeCells>
  <phoneticPr fontId="76"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topLeftCell="A22" workbookViewId="0">
      <selection activeCell="G3" sqref="G3:G11"/>
    </sheetView>
  </sheetViews>
  <sheetFormatPr defaultColWidth="8.625" defaultRowHeight="14.25"/>
  <cols>
    <col min="1" max="1" width="8.625" style="282"/>
    <col min="2" max="2" width="9" style="282" customWidth="1"/>
    <col min="3" max="3" width="14.125" style="289" customWidth="1"/>
    <col min="4" max="4" width="8.625" style="282"/>
    <col min="5" max="5" width="8.625" style="289"/>
    <col min="6" max="6" width="13.625" style="282" customWidth="1"/>
    <col min="7" max="7" width="21" style="282" customWidth="1"/>
    <col min="8" max="8" width="29.375" style="282" customWidth="1"/>
    <col min="9" max="16384" width="8.625" style="282"/>
  </cols>
  <sheetData>
    <row r="1" spans="1:8" ht="36" customHeight="1">
      <c r="A1" s="771" t="s">
        <v>116</v>
      </c>
      <c r="B1" s="771"/>
      <c r="C1" s="771"/>
      <c r="D1" s="771"/>
      <c r="E1" s="771"/>
      <c r="F1" s="771"/>
      <c r="G1" s="771"/>
      <c r="H1" s="771"/>
    </row>
    <row r="2" spans="1:8" ht="25.5" customHeight="1">
      <c r="A2" s="772" t="s">
        <v>117</v>
      </c>
      <c r="B2" s="772"/>
      <c r="C2" s="579" t="s">
        <v>4</v>
      </c>
      <c r="D2" s="579" t="s">
        <v>118</v>
      </c>
      <c r="E2" s="579" t="s">
        <v>6</v>
      </c>
      <c r="F2" s="366" t="s">
        <v>119</v>
      </c>
      <c r="G2" s="572" t="s">
        <v>120</v>
      </c>
      <c r="H2" s="579" t="s">
        <v>121</v>
      </c>
    </row>
    <row r="3" spans="1:8" s="389" customFormat="1" ht="30" customHeight="1">
      <c r="A3" s="773" t="s">
        <v>125</v>
      </c>
      <c r="B3" s="773"/>
      <c r="C3" s="451" t="s">
        <v>126</v>
      </c>
      <c r="D3" s="569" t="s">
        <v>127</v>
      </c>
      <c r="E3" s="468">
        <v>50</v>
      </c>
      <c r="F3" s="568" t="s">
        <v>128</v>
      </c>
      <c r="G3" s="773" t="s">
        <v>129</v>
      </c>
      <c r="H3" s="570" t="s">
        <v>130</v>
      </c>
    </row>
    <row r="4" spans="1:8" s="389" customFormat="1" ht="30" customHeight="1">
      <c r="A4" s="773" t="s">
        <v>131</v>
      </c>
      <c r="B4" s="773"/>
      <c r="C4" s="451" t="s">
        <v>132</v>
      </c>
      <c r="D4" s="568" t="s">
        <v>133</v>
      </c>
      <c r="E4" s="468">
        <v>95</v>
      </c>
      <c r="F4" s="568" t="s">
        <v>42</v>
      </c>
      <c r="G4" s="773"/>
      <c r="H4" s="570" t="s">
        <v>134</v>
      </c>
    </row>
    <row r="5" spans="1:8" s="389" customFormat="1" ht="37.5" customHeight="1">
      <c r="A5" s="773" t="s">
        <v>135</v>
      </c>
      <c r="B5" s="773"/>
      <c r="C5" s="451" t="s">
        <v>136</v>
      </c>
      <c r="D5" s="568" t="s">
        <v>133</v>
      </c>
      <c r="E5" s="468">
        <v>95</v>
      </c>
      <c r="F5" s="568" t="s">
        <v>42</v>
      </c>
      <c r="G5" s="773"/>
      <c r="H5" s="570" t="s">
        <v>137</v>
      </c>
    </row>
    <row r="6" spans="1:8" s="389" customFormat="1" ht="30" customHeight="1">
      <c r="A6" s="774" t="s">
        <v>138</v>
      </c>
      <c r="B6" s="774"/>
      <c r="C6" s="107" t="s">
        <v>139</v>
      </c>
      <c r="D6" s="569" t="s">
        <v>127</v>
      </c>
      <c r="E6" s="434">
        <v>95</v>
      </c>
      <c r="F6" s="569" t="s">
        <v>128</v>
      </c>
      <c r="G6" s="773"/>
      <c r="H6" s="343" t="s">
        <v>140</v>
      </c>
    </row>
    <row r="7" spans="1:8" s="389" customFormat="1" ht="30" customHeight="1">
      <c r="A7" s="773" t="s">
        <v>141</v>
      </c>
      <c r="B7" s="773"/>
      <c r="C7" s="451" t="s">
        <v>142</v>
      </c>
      <c r="D7" s="568" t="s">
        <v>133</v>
      </c>
      <c r="E7" s="468">
        <v>95</v>
      </c>
      <c r="F7" s="568" t="s">
        <v>42</v>
      </c>
      <c r="G7" s="773"/>
      <c r="H7" s="570" t="s">
        <v>143</v>
      </c>
    </row>
    <row r="8" spans="1:8" s="389" customFormat="1" ht="30" customHeight="1">
      <c r="A8" s="773" t="s">
        <v>144</v>
      </c>
      <c r="B8" s="773"/>
      <c r="C8" s="451" t="s">
        <v>145</v>
      </c>
      <c r="D8" s="568" t="s">
        <v>133</v>
      </c>
      <c r="E8" s="468">
        <v>95</v>
      </c>
      <c r="F8" s="568" t="s">
        <v>42</v>
      </c>
      <c r="G8" s="773"/>
      <c r="H8" s="570" t="s">
        <v>146</v>
      </c>
    </row>
    <row r="9" spans="1:8" s="389" customFormat="1" ht="30" customHeight="1">
      <c r="A9" s="773" t="s">
        <v>147</v>
      </c>
      <c r="B9" s="773"/>
      <c r="C9" s="451" t="s">
        <v>148</v>
      </c>
      <c r="D9" s="568" t="s">
        <v>133</v>
      </c>
      <c r="E9" s="468">
        <v>95</v>
      </c>
      <c r="F9" s="568" t="s">
        <v>42</v>
      </c>
      <c r="G9" s="773"/>
      <c r="H9" s="570" t="s">
        <v>149</v>
      </c>
    </row>
    <row r="10" spans="1:8" s="389" customFormat="1" ht="30" customHeight="1">
      <c r="A10" s="773" t="s">
        <v>150</v>
      </c>
      <c r="B10" s="773"/>
      <c r="C10" s="451" t="s">
        <v>151</v>
      </c>
      <c r="D10" s="568" t="s">
        <v>133</v>
      </c>
      <c r="E10" s="468">
        <v>40</v>
      </c>
      <c r="F10" s="568" t="s">
        <v>42</v>
      </c>
      <c r="G10" s="773"/>
      <c r="H10" s="570" t="s">
        <v>152</v>
      </c>
    </row>
    <row r="11" spans="1:8" s="389" customFormat="1" ht="30" customHeight="1">
      <c r="A11" s="773" t="s">
        <v>153</v>
      </c>
      <c r="B11" s="773"/>
      <c r="C11" s="451" t="s">
        <v>154</v>
      </c>
      <c r="D11" s="568" t="s">
        <v>133</v>
      </c>
      <c r="E11" s="468">
        <v>50</v>
      </c>
      <c r="F11" s="568" t="s">
        <v>42</v>
      </c>
      <c r="G11" s="773"/>
      <c r="H11" s="570" t="s">
        <v>155</v>
      </c>
    </row>
    <row r="12" spans="1:8" s="389" customFormat="1" ht="30" customHeight="1">
      <c r="A12" s="774" t="s">
        <v>156</v>
      </c>
      <c r="B12" s="774"/>
      <c r="C12" s="107" t="s">
        <v>157</v>
      </c>
      <c r="D12" s="569" t="s">
        <v>133</v>
      </c>
      <c r="E12" s="434">
        <v>80</v>
      </c>
      <c r="F12" s="569" t="s">
        <v>42</v>
      </c>
      <c r="G12" s="774" t="s">
        <v>158</v>
      </c>
      <c r="H12" s="343" t="s">
        <v>159</v>
      </c>
    </row>
    <row r="13" spans="1:8" s="389" customFormat="1" ht="30" customHeight="1">
      <c r="A13" s="774" t="s">
        <v>160</v>
      </c>
      <c r="B13" s="774"/>
      <c r="C13" s="107" t="s">
        <v>161</v>
      </c>
      <c r="D13" s="569" t="s">
        <v>133</v>
      </c>
      <c r="E13" s="434">
        <v>90</v>
      </c>
      <c r="F13" s="569" t="s">
        <v>42</v>
      </c>
      <c r="G13" s="774"/>
      <c r="H13" s="343" t="s">
        <v>162</v>
      </c>
    </row>
    <row r="14" spans="1:8" s="389" customFormat="1" ht="35.25" customHeight="1">
      <c r="A14" s="773" t="s">
        <v>163</v>
      </c>
      <c r="B14" s="773"/>
      <c r="C14" s="451" t="s">
        <v>164</v>
      </c>
      <c r="D14" s="568" t="s">
        <v>133</v>
      </c>
      <c r="E14" s="468">
        <v>95</v>
      </c>
      <c r="F14" s="568" t="s">
        <v>42</v>
      </c>
      <c r="G14" s="775" t="s">
        <v>165</v>
      </c>
      <c r="H14" s="570" t="s">
        <v>166</v>
      </c>
    </row>
    <row r="15" spans="1:8" s="389" customFormat="1" ht="35.25" customHeight="1">
      <c r="A15" s="774" t="s">
        <v>167</v>
      </c>
      <c r="B15" s="774"/>
      <c r="C15" s="107" t="s">
        <v>168</v>
      </c>
      <c r="D15" s="569" t="s">
        <v>169</v>
      </c>
      <c r="E15" s="434">
        <v>95</v>
      </c>
      <c r="F15" s="569" t="s">
        <v>128</v>
      </c>
      <c r="G15" s="775"/>
      <c r="H15" s="343" t="s">
        <v>170</v>
      </c>
    </row>
    <row r="16" spans="1:8" s="389" customFormat="1" ht="38.25" customHeight="1">
      <c r="A16" s="777" t="s">
        <v>3016</v>
      </c>
      <c r="B16" s="773"/>
      <c r="C16" s="451" t="s">
        <v>171</v>
      </c>
      <c r="D16" s="568" t="s">
        <v>172</v>
      </c>
      <c r="E16" s="468">
        <v>15</v>
      </c>
      <c r="F16" s="568" t="s">
        <v>173</v>
      </c>
      <c r="G16" s="587" t="s">
        <v>174</v>
      </c>
      <c r="H16" s="570" t="s">
        <v>175</v>
      </c>
    </row>
    <row r="17" spans="1:8" s="389" customFormat="1" ht="40.5" customHeight="1">
      <c r="A17" s="777" t="s">
        <v>3017</v>
      </c>
      <c r="B17" s="773"/>
      <c r="C17" s="451" t="s">
        <v>176</v>
      </c>
      <c r="D17" s="568" t="s">
        <v>133</v>
      </c>
      <c r="E17" s="468">
        <v>35</v>
      </c>
      <c r="F17" s="568" t="s">
        <v>42</v>
      </c>
      <c r="G17" s="587" t="s">
        <v>174</v>
      </c>
      <c r="H17" s="570" t="s">
        <v>177</v>
      </c>
    </row>
    <row r="18" spans="1:8" s="389" customFormat="1" ht="30" customHeight="1">
      <c r="A18" s="778" t="s">
        <v>3018</v>
      </c>
      <c r="B18" s="774"/>
      <c r="C18" s="107" t="s">
        <v>178</v>
      </c>
      <c r="D18" s="569" t="s">
        <v>179</v>
      </c>
      <c r="E18" s="434">
        <v>45</v>
      </c>
      <c r="F18" s="569" t="s">
        <v>42</v>
      </c>
      <c r="G18" s="585" t="s">
        <v>180</v>
      </c>
      <c r="H18" s="343" t="s">
        <v>181</v>
      </c>
    </row>
    <row r="19" spans="1:8" s="389" customFormat="1" ht="37.5" customHeight="1">
      <c r="A19" s="776" t="s">
        <v>182</v>
      </c>
      <c r="B19" s="776"/>
      <c r="C19" s="514" t="s">
        <v>183</v>
      </c>
      <c r="D19" s="584" t="s">
        <v>133</v>
      </c>
      <c r="E19" s="644">
        <v>60</v>
      </c>
      <c r="F19" s="584" t="s">
        <v>42</v>
      </c>
      <c r="G19" s="571" t="s">
        <v>184</v>
      </c>
      <c r="H19" s="571" t="s">
        <v>185</v>
      </c>
    </row>
    <row r="20" spans="1:8" s="389" customFormat="1" ht="39" customHeight="1">
      <c r="A20" s="773" t="s">
        <v>186</v>
      </c>
      <c r="B20" s="773"/>
      <c r="C20" s="451" t="s">
        <v>187</v>
      </c>
      <c r="D20" s="568" t="s">
        <v>133</v>
      </c>
      <c r="E20" s="468">
        <v>45</v>
      </c>
      <c r="F20" s="568" t="s">
        <v>42</v>
      </c>
      <c r="G20" s="570" t="s">
        <v>188</v>
      </c>
      <c r="H20" s="570" t="s">
        <v>189</v>
      </c>
    </row>
    <row r="21" spans="1:8" s="389" customFormat="1" ht="33" customHeight="1">
      <c r="A21" s="773" t="s">
        <v>190</v>
      </c>
      <c r="B21" s="773"/>
      <c r="C21" s="451" t="s">
        <v>191</v>
      </c>
      <c r="D21" s="568" t="s">
        <v>133</v>
      </c>
      <c r="E21" s="468">
        <v>50</v>
      </c>
      <c r="F21" s="568" t="s">
        <v>42</v>
      </c>
      <c r="G21" s="570" t="s">
        <v>192</v>
      </c>
      <c r="H21" s="570" t="s">
        <v>193</v>
      </c>
    </row>
    <row r="22" spans="1:8" s="389" customFormat="1" ht="30" customHeight="1">
      <c r="A22" s="774" t="s">
        <v>194</v>
      </c>
      <c r="B22" s="774"/>
      <c r="C22" s="107" t="s">
        <v>195</v>
      </c>
      <c r="D22" s="580" t="s">
        <v>133</v>
      </c>
      <c r="E22" s="434">
        <v>100</v>
      </c>
      <c r="F22" s="580" t="s">
        <v>42</v>
      </c>
      <c r="G22" s="580" t="s">
        <v>192</v>
      </c>
      <c r="H22" s="581" t="s">
        <v>196</v>
      </c>
    </row>
    <row r="23" spans="1:8" s="389" customFormat="1" ht="30" customHeight="1">
      <c r="A23" s="773" t="s">
        <v>197</v>
      </c>
      <c r="B23" s="773" t="s">
        <v>198</v>
      </c>
      <c r="C23" s="451" t="s">
        <v>199</v>
      </c>
      <c r="D23" s="568" t="s">
        <v>200</v>
      </c>
      <c r="E23" s="468">
        <v>30</v>
      </c>
      <c r="F23" s="568" t="s">
        <v>201</v>
      </c>
      <c r="G23" s="568" t="s">
        <v>202</v>
      </c>
      <c r="H23" s="570" t="s">
        <v>203</v>
      </c>
    </row>
    <row r="24" spans="1:8" s="389" customFormat="1" ht="38.25" customHeight="1">
      <c r="A24" s="776" t="s">
        <v>204</v>
      </c>
      <c r="B24" s="776"/>
      <c r="C24" s="107" t="s">
        <v>205</v>
      </c>
      <c r="D24" s="584" t="s">
        <v>206</v>
      </c>
      <c r="E24" s="434">
        <v>100</v>
      </c>
      <c r="F24" s="584" t="s">
        <v>207</v>
      </c>
      <c r="G24" s="571" t="s">
        <v>208</v>
      </c>
      <c r="H24" s="571" t="s">
        <v>209</v>
      </c>
    </row>
    <row r="25" spans="1:8" s="389" customFormat="1" ht="43.5" customHeight="1">
      <c r="A25" s="773" t="s">
        <v>210</v>
      </c>
      <c r="B25" s="773"/>
      <c r="C25" s="451" t="s">
        <v>205</v>
      </c>
      <c r="D25" s="568" t="s">
        <v>206</v>
      </c>
      <c r="E25" s="468">
        <v>220</v>
      </c>
      <c r="F25" s="568" t="s">
        <v>211</v>
      </c>
      <c r="G25" s="568" t="s">
        <v>212</v>
      </c>
      <c r="H25" s="570" t="s">
        <v>213</v>
      </c>
    </row>
    <row r="26" spans="1:8" s="389" customFormat="1" ht="30" customHeight="1">
      <c r="A26" s="774" t="s">
        <v>214</v>
      </c>
      <c r="B26" s="774" t="s">
        <v>215</v>
      </c>
      <c r="C26" s="107" t="s">
        <v>216</v>
      </c>
      <c r="D26" s="569" t="s">
        <v>179</v>
      </c>
      <c r="E26" s="434">
        <v>65</v>
      </c>
      <c r="F26" s="569" t="s">
        <v>42</v>
      </c>
      <c r="G26" s="569" t="s">
        <v>217</v>
      </c>
      <c r="H26" s="343" t="s">
        <v>218</v>
      </c>
    </row>
    <row r="27" spans="1:8" s="389" customFormat="1" ht="50.25" customHeight="1">
      <c r="A27" s="774" t="s">
        <v>219</v>
      </c>
      <c r="B27" s="774"/>
      <c r="C27" s="107" t="s">
        <v>220</v>
      </c>
      <c r="D27" s="569" t="s">
        <v>133</v>
      </c>
      <c r="E27" s="434">
        <v>60</v>
      </c>
      <c r="F27" s="569" t="s">
        <v>42</v>
      </c>
      <c r="G27" s="569" t="s">
        <v>221</v>
      </c>
      <c r="H27" s="643" t="s">
        <v>3153</v>
      </c>
    </row>
    <row r="28" spans="1:8" s="389" customFormat="1" ht="30" customHeight="1">
      <c r="A28" s="773" t="s">
        <v>222</v>
      </c>
      <c r="B28" s="773"/>
      <c r="C28" s="105" t="s">
        <v>205</v>
      </c>
      <c r="D28" s="568" t="s">
        <v>223</v>
      </c>
      <c r="E28" s="468">
        <v>320</v>
      </c>
      <c r="F28" s="569" t="s">
        <v>224</v>
      </c>
      <c r="G28" s="568" t="s">
        <v>192</v>
      </c>
      <c r="H28" s="570" t="s">
        <v>225</v>
      </c>
    </row>
  </sheetData>
  <mergeCells count="31">
    <mergeCell ref="A26:B26"/>
    <mergeCell ref="A27:B27"/>
    <mergeCell ref="A28:B28"/>
    <mergeCell ref="G3:G11"/>
    <mergeCell ref="G12:G13"/>
    <mergeCell ref="G14:G15"/>
    <mergeCell ref="A21:B21"/>
    <mergeCell ref="A22:B22"/>
    <mergeCell ref="A23:B23"/>
    <mergeCell ref="A24:B24"/>
    <mergeCell ref="A25:B25"/>
    <mergeCell ref="A16:B16"/>
    <mergeCell ref="A17:B17"/>
    <mergeCell ref="A18:B18"/>
    <mergeCell ref="A19:B19"/>
    <mergeCell ref="A20:B20"/>
    <mergeCell ref="A11:B11"/>
    <mergeCell ref="A12:B12"/>
    <mergeCell ref="A13:B13"/>
    <mergeCell ref="A14:B14"/>
    <mergeCell ref="A15:B15"/>
    <mergeCell ref="A6:B6"/>
    <mergeCell ref="A7:B7"/>
    <mergeCell ref="A8:B8"/>
    <mergeCell ref="A9:B9"/>
    <mergeCell ref="A10:B10"/>
    <mergeCell ref="A1:H1"/>
    <mergeCell ref="A2:B2"/>
    <mergeCell ref="A3:B3"/>
    <mergeCell ref="A4:B4"/>
    <mergeCell ref="A5:B5"/>
  </mergeCells>
  <phoneticPr fontId="76" type="noConversion"/>
  <pageMargins left="0.7" right="0.7" top="0.75" bottom="0.75" header="0.3" footer="0.3"/>
  <pageSetup paperSize="9" orientation="portrait" horizontalDpi="1200" verticalDpi="12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
  <sheetViews>
    <sheetView topLeftCell="A19" workbookViewId="0">
      <selection activeCell="A28" sqref="A28:H28"/>
    </sheetView>
  </sheetViews>
  <sheetFormatPr defaultColWidth="8.625" defaultRowHeight="29.1" customHeight="1"/>
  <cols>
    <col min="1" max="1" width="10" style="282" customWidth="1"/>
    <col min="2" max="2" width="8.625" style="282"/>
    <col min="3" max="3" width="24.25" style="282" customWidth="1"/>
    <col min="4" max="4" width="8.625" style="510"/>
    <col min="5" max="5" width="12.5" style="282" customWidth="1"/>
    <col min="6" max="6" width="8.625" style="282"/>
    <col min="7" max="7" width="10.375" style="282" customWidth="1"/>
    <col min="8" max="8" width="44.25" style="282" customWidth="1"/>
    <col min="9" max="16384" width="8.625" style="282"/>
  </cols>
  <sheetData>
    <row r="1" spans="1:8" ht="29.1" customHeight="1">
      <c r="A1" s="779" t="s">
        <v>226</v>
      </c>
      <c r="B1" s="779"/>
      <c r="C1" s="779"/>
      <c r="D1" s="779"/>
      <c r="E1" s="779"/>
      <c r="F1" s="779"/>
      <c r="G1" s="779"/>
      <c r="H1" s="779"/>
    </row>
    <row r="2" spans="1:8" ht="29.1" customHeight="1">
      <c r="A2" s="780" t="s">
        <v>227</v>
      </c>
      <c r="B2" s="781"/>
      <c r="C2" s="781"/>
      <c r="D2" s="453" t="s">
        <v>6</v>
      </c>
      <c r="E2" s="382" t="s">
        <v>119</v>
      </c>
      <c r="F2" s="782" t="s">
        <v>120</v>
      </c>
      <c r="G2" s="783"/>
      <c r="H2" s="128" t="s">
        <v>228</v>
      </c>
    </row>
    <row r="3" spans="1:8" ht="29.1" customHeight="1">
      <c r="A3" s="784" t="s">
        <v>229</v>
      </c>
      <c r="B3" s="784"/>
      <c r="C3" s="784"/>
      <c r="D3" s="784"/>
      <c r="E3" s="784"/>
      <c r="F3" s="784"/>
      <c r="G3" s="784"/>
      <c r="H3" s="784"/>
    </row>
    <row r="4" spans="1:8" ht="29.1" customHeight="1">
      <c r="A4" s="785" t="s">
        <v>230</v>
      </c>
      <c r="B4" s="785"/>
      <c r="C4" s="785"/>
      <c r="D4" s="423">
        <f>[1]肿标单项!E11+[1]肿标单项!E10+[1]肿标单项!E17+[1]肿标单项!E4+[1]肿标单项!E7+[1]肿标单项!E5</f>
        <v>410</v>
      </c>
      <c r="E4" s="371" t="s">
        <v>42</v>
      </c>
      <c r="F4" s="787" t="s">
        <v>231</v>
      </c>
      <c r="G4" s="787"/>
      <c r="H4" s="379" t="s">
        <v>232</v>
      </c>
    </row>
    <row r="5" spans="1:8" ht="29.1" customHeight="1">
      <c r="A5" s="785" t="s">
        <v>233</v>
      </c>
      <c r="B5" s="785"/>
      <c r="C5" s="785"/>
      <c r="D5" s="423">
        <f>[1]肿标单项!E11+[1]肿标单项!E10+[1]肿标单项!E17+[1]肿标单项!E13+[1]肿标单项!E12+[1]肿标单项!E5</f>
        <v>390</v>
      </c>
      <c r="E5" s="371" t="s">
        <v>42</v>
      </c>
      <c r="F5" s="787"/>
      <c r="G5" s="787"/>
      <c r="H5" s="379" t="s">
        <v>234</v>
      </c>
    </row>
    <row r="6" spans="1:8" ht="29.1" customHeight="1">
      <c r="A6" s="784" t="s">
        <v>235</v>
      </c>
      <c r="B6" s="784"/>
      <c r="C6" s="784"/>
      <c r="D6" s="784"/>
      <c r="E6" s="784"/>
      <c r="F6" s="784"/>
      <c r="G6" s="784"/>
      <c r="H6" s="784"/>
    </row>
    <row r="7" spans="1:8" ht="29.1" customHeight="1">
      <c r="A7" s="786" t="s">
        <v>236</v>
      </c>
      <c r="B7" s="786"/>
      <c r="C7" s="786"/>
      <c r="D7" s="423">
        <f>[1]肿标单项!E4+[1]肿标单项!E5+[1]肿标单项!E11+[1]肿标单项!E10+[1]肿标单项!E21</f>
        <v>330</v>
      </c>
      <c r="E7" s="371" t="s">
        <v>42</v>
      </c>
      <c r="F7" s="787" t="s">
        <v>231</v>
      </c>
      <c r="G7" s="787"/>
      <c r="H7" s="352" t="s">
        <v>237</v>
      </c>
    </row>
    <row r="8" spans="1:8" ht="29.1" customHeight="1">
      <c r="A8" s="786" t="s">
        <v>238</v>
      </c>
      <c r="B8" s="786"/>
      <c r="C8" s="786"/>
      <c r="D8" s="423">
        <f>[1]肿标单项!E7+[1]肿标单项!E4+[1]肿标单项!E10</f>
        <v>230</v>
      </c>
      <c r="E8" s="371" t="s">
        <v>42</v>
      </c>
      <c r="F8" s="787"/>
      <c r="G8" s="787"/>
      <c r="H8" s="781" t="s">
        <v>239</v>
      </c>
    </row>
    <row r="9" spans="1:8" ht="29.1" customHeight="1">
      <c r="A9" s="786" t="s">
        <v>240</v>
      </c>
      <c r="B9" s="786"/>
      <c r="C9" s="786"/>
      <c r="D9" s="423">
        <f>[1]肿标单项!E7+[1]肿标单项!E10+[1]肿标单项!E17</f>
        <v>170</v>
      </c>
      <c r="E9" s="371" t="s">
        <v>42</v>
      </c>
      <c r="F9" s="787"/>
      <c r="G9" s="787"/>
      <c r="H9" s="781"/>
    </row>
    <row r="10" spans="1:8" ht="29.1" customHeight="1">
      <c r="A10" s="786" t="s">
        <v>241</v>
      </c>
      <c r="B10" s="786"/>
      <c r="C10" s="786"/>
      <c r="D10" s="423">
        <f>[1]肿标单项!E4+[1]肿标单项!E10+[1]肿标单项!E15+[1]肿标单项!E21</f>
        <v>280</v>
      </c>
      <c r="E10" s="351" t="s">
        <v>242</v>
      </c>
      <c r="F10" s="787"/>
      <c r="G10" s="787"/>
      <c r="H10" s="352" t="s">
        <v>243</v>
      </c>
    </row>
    <row r="11" spans="1:8" ht="29.1" customHeight="1">
      <c r="A11" s="785" t="s">
        <v>244</v>
      </c>
      <c r="B11" s="788"/>
      <c r="C11" s="788"/>
      <c r="D11" s="423">
        <f>[1]肿标单项!E13+[1]肿标单项!E12</f>
        <v>170</v>
      </c>
      <c r="E11" s="371" t="s">
        <v>42</v>
      </c>
      <c r="F11" s="787" t="s">
        <v>158</v>
      </c>
      <c r="G11" s="789"/>
      <c r="H11" s="379" t="s">
        <v>245</v>
      </c>
    </row>
    <row r="12" spans="1:8" ht="29.1" customHeight="1">
      <c r="A12" s="784" t="s">
        <v>246</v>
      </c>
      <c r="B12" s="784"/>
      <c r="C12" s="784"/>
      <c r="D12" s="784"/>
      <c r="E12" s="784"/>
      <c r="F12" s="784"/>
      <c r="G12" s="784"/>
      <c r="H12" s="784"/>
    </row>
    <row r="13" spans="1:8" ht="29.1" customHeight="1">
      <c r="A13" s="785" t="s">
        <v>247</v>
      </c>
      <c r="B13" s="785"/>
      <c r="C13" s="786"/>
      <c r="D13" s="423">
        <f>[1]肿标单项!E11+[1]肿标单项!E10+[1]肿标单项!E5+[1]肿标单项!E6+[1]肿标单项!E8+[1]肿标单项!E3</f>
        <v>425</v>
      </c>
      <c r="E13" s="773" t="s">
        <v>248</v>
      </c>
      <c r="F13" s="791" t="s">
        <v>249</v>
      </c>
      <c r="G13" s="791"/>
      <c r="H13" s="352" t="s">
        <v>250</v>
      </c>
    </row>
    <row r="14" spans="1:8" ht="29.1" customHeight="1">
      <c r="A14" s="785" t="s">
        <v>251</v>
      </c>
      <c r="B14" s="786"/>
      <c r="C14" s="786"/>
      <c r="D14" s="423">
        <f>[1]肿标单项!E10+[1]肿标单项!E11+[1]肿标单项!E5+[1]肿标单项!E4+[1]肿标单项!E3</f>
        <v>330</v>
      </c>
      <c r="E14" s="790"/>
      <c r="F14" s="791"/>
      <c r="G14" s="791"/>
      <c r="H14" s="352" t="s">
        <v>252</v>
      </c>
    </row>
    <row r="15" spans="1:8" ht="29.1" customHeight="1">
      <c r="A15" s="785" t="s">
        <v>253</v>
      </c>
      <c r="B15" s="786"/>
      <c r="C15" s="786"/>
      <c r="D15" s="423">
        <f>[1]肿标单项!E10+[1]肿标单项!E5+[1]肿标单项!E3</f>
        <v>185</v>
      </c>
      <c r="E15" s="790"/>
      <c r="F15" s="791"/>
      <c r="G15" s="791"/>
      <c r="H15" s="511" t="s">
        <v>254</v>
      </c>
    </row>
    <row r="16" spans="1:8" ht="29.1" customHeight="1">
      <c r="A16" s="785" t="s">
        <v>255</v>
      </c>
      <c r="B16" s="786"/>
      <c r="C16" s="786"/>
      <c r="D16" s="423">
        <f>[1]肿标单项!E10+[1]肿标单项!E11+[1]肿标单项!E17</f>
        <v>125</v>
      </c>
      <c r="E16" s="790"/>
      <c r="F16" s="791"/>
      <c r="G16" s="791"/>
      <c r="H16" s="511" t="s">
        <v>256</v>
      </c>
    </row>
    <row r="17" spans="1:8" ht="29.1" customHeight="1">
      <c r="A17" s="785" t="s">
        <v>257</v>
      </c>
      <c r="B17" s="786"/>
      <c r="C17" s="786"/>
      <c r="D17" s="423">
        <f>[1]肿标单项!E5+[1]肿标单项!E6+[1]肿标单项!E10</f>
        <v>230</v>
      </c>
      <c r="E17" s="790"/>
      <c r="F17" s="791"/>
      <c r="G17" s="791"/>
      <c r="H17" s="511" t="s">
        <v>258</v>
      </c>
    </row>
    <row r="18" spans="1:8" ht="29.1" customHeight="1">
      <c r="A18" s="785" t="s">
        <v>259</v>
      </c>
      <c r="B18" s="786"/>
      <c r="C18" s="786"/>
      <c r="D18" s="423">
        <f>[1]肿标单项!E8+[1]肿标单项!E5+[1]肿标单项!E10</f>
        <v>230</v>
      </c>
      <c r="E18" s="790"/>
      <c r="F18" s="791"/>
      <c r="G18" s="791"/>
      <c r="H18" s="511" t="s">
        <v>260</v>
      </c>
    </row>
    <row r="19" spans="1:8" ht="39" customHeight="1">
      <c r="A19" s="792" t="s">
        <v>261</v>
      </c>
      <c r="B19" s="793"/>
      <c r="C19" s="793"/>
      <c r="D19" s="465">
        <f>[1]肿标单项!E24+[1]肿标单项!E25</f>
        <v>320</v>
      </c>
      <c r="E19" s="512" t="s">
        <v>262</v>
      </c>
      <c r="F19" s="794" t="s">
        <v>263</v>
      </c>
      <c r="G19" s="795"/>
      <c r="H19" s="513" t="s">
        <v>264</v>
      </c>
    </row>
    <row r="20" spans="1:8" ht="29.1" customHeight="1">
      <c r="A20" s="796" t="s">
        <v>265</v>
      </c>
      <c r="B20" s="796"/>
      <c r="C20" s="796"/>
      <c r="D20" s="796"/>
      <c r="E20" s="796"/>
      <c r="F20" s="796"/>
      <c r="G20" s="796"/>
      <c r="H20" s="796"/>
    </row>
    <row r="21" spans="1:8" ht="34.5" customHeight="1">
      <c r="A21" s="785" t="s">
        <v>266</v>
      </c>
      <c r="B21" s="797"/>
      <c r="C21" s="797"/>
      <c r="D21" s="423">
        <f>[1]肿标单项!E10+[1]肿标单项!E14+[1]肿标单项!E9+[1]肿标单项!E19+[1]肿标单项!E4+[1]肿标单项!E17+[1]肿标单项!E22+[1]肿标单项!E3</f>
        <v>570</v>
      </c>
      <c r="E21" s="773" t="s">
        <v>267</v>
      </c>
      <c r="F21" s="787" t="s">
        <v>268</v>
      </c>
      <c r="G21" s="787"/>
      <c r="H21" s="781" t="s">
        <v>269</v>
      </c>
    </row>
    <row r="22" spans="1:8" ht="29.1" customHeight="1">
      <c r="A22" s="785" t="s">
        <v>270</v>
      </c>
      <c r="B22" s="797"/>
      <c r="C22" s="797"/>
      <c r="D22" s="423">
        <f>[1]肿标单项!E10+[1]肿标单项!E14+[1]肿标单项!E19+[1]肿标单项!E22+[1]肿标单项!E3</f>
        <v>345</v>
      </c>
      <c r="E22" s="790"/>
      <c r="F22" s="787"/>
      <c r="G22" s="787"/>
      <c r="H22" s="781"/>
    </row>
    <row r="23" spans="1:8" ht="29.1" customHeight="1">
      <c r="A23" s="785" t="s">
        <v>271</v>
      </c>
      <c r="B23" s="797"/>
      <c r="C23" s="797"/>
      <c r="D23" s="423">
        <f>[1]肿标单项!E10+[1]肿标单项!E17+[1]肿标单项!E9+[1]肿标单项!E14+[1]肿标单项!E22</f>
        <v>365</v>
      </c>
      <c r="E23" s="790"/>
      <c r="F23" s="787" t="s">
        <v>272</v>
      </c>
      <c r="G23" s="787"/>
      <c r="H23" s="781"/>
    </row>
    <row r="24" spans="1:8" ht="29.1" customHeight="1">
      <c r="A24" s="798" t="s">
        <v>273</v>
      </c>
      <c r="B24" s="799"/>
      <c r="C24" s="799"/>
      <c r="D24" s="423">
        <f>[1]肿标单项!E10+[1]肿标单项!E9+[1]肿标单项!E15</f>
        <v>230</v>
      </c>
      <c r="E24" s="790"/>
      <c r="F24" s="787"/>
      <c r="G24" s="787"/>
      <c r="H24" s="781"/>
    </row>
    <row r="25" spans="1:8" ht="29.1" customHeight="1">
      <c r="A25" s="798" t="s">
        <v>274</v>
      </c>
      <c r="B25" s="799"/>
      <c r="C25" s="799"/>
      <c r="D25" s="423">
        <f>[1]肿标单项!E9+[1]肿标单项!E4</f>
        <v>190</v>
      </c>
      <c r="E25" s="790"/>
      <c r="F25" s="787"/>
      <c r="G25" s="787"/>
      <c r="H25" s="781"/>
    </row>
    <row r="26" spans="1:8" ht="29.1" customHeight="1">
      <c r="A26" s="785" t="s">
        <v>275</v>
      </c>
      <c r="B26" s="797"/>
      <c r="C26" s="797"/>
      <c r="D26" s="423">
        <f>[1]肿标单项!E9+[1]肿标单项!E15</f>
        <v>190</v>
      </c>
      <c r="E26" s="790"/>
      <c r="F26" s="787"/>
      <c r="G26" s="787"/>
      <c r="H26" s="781"/>
    </row>
    <row r="27" spans="1:8" ht="29.1" customHeight="1">
      <c r="A27" s="785" t="s">
        <v>276</v>
      </c>
      <c r="B27" s="797"/>
      <c r="C27" s="797"/>
      <c r="D27" s="423">
        <f>[1]肿标单项!E10+[1]肿标单项!E9</f>
        <v>135</v>
      </c>
      <c r="E27" s="790"/>
      <c r="F27" s="787"/>
      <c r="G27" s="787"/>
      <c r="H27" s="781"/>
    </row>
    <row r="28" spans="1:8" ht="29.1" customHeight="1">
      <c r="A28" s="784" t="s">
        <v>277</v>
      </c>
      <c r="B28" s="784"/>
      <c r="C28" s="784"/>
      <c r="D28" s="784"/>
      <c r="E28" s="784"/>
      <c r="F28" s="784"/>
      <c r="G28" s="784"/>
      <c r="H28" s="784"/>
    </row>
    <row r="29" spans="1:8" ht="33" customHeight="1">
      <c r="A29" s="785" t="s">
        <v>278</v>
      </c>
      <c r="B29" s="788"/>
      <c r="C29" s="788"/>
      <c r="D29" s="423">
        <f>[1]肿标单项!E9+'[1]感染性疾病-病原体检测'!E22+'[1]感染性疾病-病原体检测'!E23+'[1]感染性疾病-病原体检测'!E24+'[1]感染性疾病-病原体检测'!E25</f>
        <v>215</v>
      </c>
      <c r="E29" s="284" t="s">
        <v>279</v>
      </c>
      <c r="F29" s="787" t="s">
        <v>280</v>
      </c>
      <c r="G29" s="800"/>
      <c r="H29" s="352" t="s">
        <v>281</v>
      </c>
    </row>
    <row r="30" spans="1:8" ht="36" customHeight="1">
      <c r="A30" s="785" t="s">
        <v>282</v>
      </c>
      <c r="B30" s="788"/>
      <c r="C30" s="788"/>
      <c r="D30" s="423">
        <f>'[1]内分泌-生殖腺'!D8+[1]肿标单项!E20+[1]肿标单项!E19+'[1]内分泌-生殖腺'!D3+'[1]内分泌-甲状腺'!E3+'[1]内分泌-生殖腺'!D4</f>
        <v>280</v>
      </c>
      <c r="E30" s="284" t="s">
        <v>42</v>
      </c>
      <c r="F30" s="787" t="s">
        <v>283</v>
      </c>
      <c r="G30" s="800"/>
      <c r="H30" s="352" t="s">
        <v>189</v>
      </c>
    </row>
  </sheetData>
  <mergeCells count="44">
    <mergeCell ref="A28:H28"/>
    <mergeCell ref="A29:C29"/>
    <mergeCell ref="F29:G29"/>
    <mergeCell ref="A30:C30"/>
    <mergeCell ref="F30:G30"/>
    <mergeCell ref="A19:C19"/>
    <mergeCell ref="F19:G19"/>
    <mergeCell ref="A20:H20"/>
    <mergeCell ref="A21:C21"/>
    <mergeCell ref="A22:C22"/>
    <mergeCell ref="E21:E27"/>
    <mergeCell ref="H21:H27"/>
    <mergeCell ref="F23:G27"/>
    <mergeCell ref="F21:G22"/>
    <mergeCell ref="A23:C23"/>
    <mergeCell ref="A24:C24"/>
    <mergeCell ref="A25:C25"/>
    <mergeCell ref="A26:C26"/>
    <mergeCell ref="A27:C27"/>
    <mergeCell ref="A10:C10"/>
    <mergeCell ref="A11:C11"/>
    <mergeCell ref="F11:G11"/>
    <mergeCell ref="A12:H12"/>
    <mergeCell ref="A13:C13"/>
    <mergeCell ref="E13:E18"/>
    <mergeCell ref="F13:G18"/>
    <mergeCell ref="F7:G10"/>
    <mergeCell ref="A14:C14"/>
    <mergeCell ref="A15:C15"/>
    <mergeCell ref="A16:C16"/>
    <mergeCell ref="A17:C17"/>
    <mergeCell ref="A18:C18"/>
    <mergeCell ref="A5:C5"/>
    <mergeCell ref="A6:H6"/>
    <mergeCell ref="A7:C7"/>
    <mergeCell ref="A8:C8"/>
    <mergeCell ref="A9:C9"/>
    <mergeCell ref="H8:H9"/>
    <mergeCell ref="F4:G5"/>
    <mergeCell ref="A1:H1"/>
    <mergeCell ref="A2:C2"/>
    <mergeCell ref="F2:G2"/>
    <mergeCell ref="A3:H3"/>
    <mergeCell ref="A4:C4"/>
  </mergeCells>
  <phoneticPr fontId="76" type="noConversion"/>
  <pageMargins left="0.7" right="0.7" top="0.75" bottom="0.75" header="0.3" footer="0.3"/>
  <pageSetup paperSize="9" orientation="portrait" horizontalDpi="1200" verticalDpi="12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workbookViewId="0">
      <selection activeCell="G14" sqref="G14"/>
    </sheetView>
  </sheetViews>
  <sheetFormatPr defaultColWidth="8.125" defaultRowHeight="14.25"/>
  <cols>
    <col min="1" max="2" width="8.125" style="282"/>
    <col min="3" max="3" width="13" style="282" customWidth="1"/>
    <col min="4" max="4" width="11.375" style="282" customWidth="1"/>
    <col min="5" max="5" width="8.125" style="289"/>
    <col min="6" max="6" width="13.875" style="282" customWidth="1"/>
    <col min="7" max="7" width="23.375" style="282" customWidth="1"/>
    <col min="8" max="8" width="34.875" style="282" customWidth="1"/>
    <col min="9" max="16384" width="8.125" style="282"/>
  </cols>
  <sheetData>
    <row r="1" spans="1:8" ht="35.25" customHeight="1">
      <c r="A1" s="801" t="s">
        <v>284</v>
      </c>
      <c r="B1" s="801"/>
      <c r="C1" s="801"/>
      <c r="D1" s="801"/>
      <c r="E1" s="801"/>
      <c r="F1" s="801"/>
      <c r="G1" s="801"/>
      <c r="H1" s="801"/>
    </row>
    <row r="2" spans="1:8">
      <c r="A2" s="802" t="s">
        <v>117</v>
      </c>
      <c r="B2" s="803"/>
      <c r="C2" s="395" t="s">
        <v>4</v>
      </c>
      <c r="D2" s="395" t="s">
        <v>118</v>
      </c>
      <c r="E2" s="395" t="s">
        <v>6</v>
      </c>
      <c r="F2" s="395" t="s">
        <v>119</v>
      </c>
      <c r="G2" s="396" t="s">
        <v>120</v>
      </c>
      <c r="H2" s="395" t="s">
        <v>121</v>
      </c>
    </row>
    <row r="3" spans="1:8" ht="27.75" customHeight="1">
      <c r="A3" s="804" t="s">
        <v>285</v>
      </c>
      <c r="B3" s="804"/>
      <c r="C3" s="402" t="s">
        <v>286</v>
      </c>
      <c r="D3" s="804" t="s">
        <v>287</v>
      </c>
      <c r="E3" s="459">
        <v>6.5</v>
      </c>
      <c r="F3" s="475" t="s">
        <v>42</v>
      </c>
      <c r="G3" s="402" t="s">
        <v>192</v>
      </c>
      <c r="H3" s="486" t="s">
        <v>288</v>
      </c>
    </row>
    <row r="4" spans="1:8" ht="32.25" customHeight="1">
      <c r="A4" s="804" t="s">
        <v>289</v>
      </c>
      <c r="B4" s="804"/>
      <c r="C4" s="402" t="s">
        <v>290</v>
      </c>
      <c r="D4" s="804"/>
      <c r="E4" s="407">
        <f>E3*5</f>
        <v>32.5</v>
      </c>
      <c r="F4" s="475" t="s">
        <v>42</v>
      </c>
      <c r="G4" s="402" t="s">
        <v>291</v>
      </c>
      <c r="H4" s="486" t="s">
        <v>292</v>
      </c>
    </row>
    <row r="5" spans="1:8" ht="28.5" customHeight="1">
      <c r="A5" s="804" t="s">
        <v>293</v>
      </c>
      <c r="B5" s="804"/>
      <c r="C5" s="495" t="s">
        <v>294</v>
      </c>
      <c r="D5" s="804" t="s">
        <v>133</v>
      </c>
      <c r="E5" s="459">
        <v>40</v>
      </c>
      <c r="F5" s="475" t="s">
        <v>42</v>
      </c>
      <c r="G5" s="815" t="s">
        <v>295</v>
      </c>
      <c r="H5" s="486" t="s">
        <v>296</v>
      </c>
    </row>
    <row r="6" spans="1:8" ht="35.25" customHeight="1">
      <c r="A6" s="804" t="s">
        <v>297</v>
      </c>
      <c r="B6" s="804"/>
      <c r="C6" s="495" t="s">
        <v>298</v>
      </c>
      <c r="D6" s="804"/>
      <c r="E6" s="459">
        <v>45</v>
      </c>
      <c r="F6" s="475" t="s">
        <v>42</v>
      </c>
      <c r="G6" s="817"/>
      <c r="H6" s="486" t="s">
        <v>299</v>
      </c>
    </row>
    <row r="7" spans="1:8" ht="52.5" customHeight="1">
      <c r="A7" s="805" t="s">
        <v>300</v>
      </c>
      <c r="B7" s="805"/>
      <c r="C7" s="341" t="s">
        <v>301</v>
      </c>
      <c r="D7" s="398" t="s">
        <v>200</v>
      </c>
      <c r="E7" s="397">
        <v>30</v>
      </c>
      <c r="F7" s="478" t="s">
        <v>111</v>
      </c>
      <c r="G7" s="314" t="s">
        <v>302</v>
      </c>
      <c r="H7" s="485" t="s">
        <v>303</v>
      </c>
    </row>
    <row r="8" spans="1:8" ht="29.25" customHeight="1">
      <c r="A8" s="807" t="s">
        <v>3019</v>
      </c>
      <c r="B8" s="808"/>
      <c r="C8" s="341" t="s">
        <v>3020</v>
      </c>
      <c r="D8" s="648" t="s">
        <v>3157</v>
      </c>
      <c r="E8" s="397">
        <v>10</v>
      </c>
      <c r="F8" s="647" t="s">
        <v>3156</v>
      </c>
      <c r="G8" s="496" t="s">
        <v>192</v>
      </c>
      <c r="H8" s="645" t="s">
        <v>3021</v>
      </c>
    </row>
    <row r="9" spans="1:8" ht="29.25" customHeight="1">
      <c r="A9" s="804" t="s">
        <v>304</v>
      </c>
      <c r="B9" s="804"/>
      <c r="C9" s="495" t="s">
        <v>305</v>
      </c>
      <c r="D9" s="401" t="s">
        <v>306</v>
      </c>
      <c r="E9" s="459">
        <v>70</v>
      </c>
      <c r="F9" s="475" t="s">
        <v>42</v>
      </c>
      <c r="G9" s="402" t="s">
        <v>307</v>
      </c>
      <c r="H9" s="486" t="s">
        <v>308</v>
      </c>
    </row>
    <row r="10" spans="1:8" ht="34.5" customHeight="1">
      <c r="A10" s="806" t="s">
        <v>309</v>
      </c>
      <c r="B10" s="806"/>
      <c r="C10" s="499" t="s">
        <v>310</v>
      </c>
      <c r="D10" s="401" t="s">
        <v>223</v>
      </c>
      <c r="E10" s="500">
        <v>60</v>
      </c>
      <c r="F10" s="501" t="s">
        <v>311</v>
      </c>
      <c r="G10" s="496" t="s">
        <v>192</v>
      </c>
      <c r="H10" s="502" t="s">
        <v>312</v>
      </c>
    </row>
    <row r="11" spans="1:8" ht="35.25" customHeight="1">
      <c r="A11" s="805" t="s">
        <v>313</v>
      </c>
      <c r="B11" s="805"/>
      <c r="C11" s="503" t="s">
        <v>310</v>
      </c>
      <c r="D11" s="332" t="s">
        <v>314</v>
      </c>
      <c r="E11" s="504">
        <v>60</v>
      </c>
      <c r="F11" s="332" t="s">
        <v>173</v>
      </c>
      <c r="G11" s="332" t="s">
        <v>192</v>
      </c>
      <c r="H11" s="505" t="s">
        <v>315</v>
      </c>
    </row>
    <row r="12" spans="1:8" ht="33" customHeight="1">
      <c r="A12" s="804" t="s">
        <v>316</v>
      </c>
      <c r="B12" s="804"/>
      <c r="C12" s="495" t="s">
        <v>317</v>
      </c>
      <c r="D12" s="401" t="s">
        <v>223</v>
      </c>
      <c r="E12" s="459">
        <v>70</v>
      </c>
      <c r="F12" s="506" t="s">
        <v>318</v>
      </c>
      <c r="G12" s="407" t="s">
        <v>319</v>
      </c>
      <c r="H12" s="507" t="s">
        <v>320</v>
      </c>
    </row>
    <row r="13" spans="1:8" ht="41.25" customHeight="1">
      <c r="A13" s="809" t="s">
        <v>321</v>
      </c>
      <c r="B13" s="809"/>
      <c r="C13" s="341" t="s">
        <v>322</v>
      </c>
      <c r="D13" s="398" t="s">
        <v>223</v>
      </c>
      <c r="E13" s="397">
        <v>60</v>
      </c>
      <c r="F13" s="506" t="s">
        <v>318</v>
      </c>
      <c r="G13" s="649" t="s">
        <v>3158</v>
      </c>
      <c r="H13" s="508" t="s">
        <v>323</v>
      </c>
    </row>
    <row r="14" spans="1:8" ht="38.25" customHeight="1">
      <c r="A14" s="804" t="s">
        <v>324</v>
      </c>
      <c r="B14" s="804"/>
      <c r="C14" s="495" t="s">
        <v>178</v>
      </c>
      <c r="D14" s="475" t="s">
        <v>179</v>
      </c>
      <c r="E14" s="459">
        <v>45</v>
      </c>
      <c r="F14" s="475" t="s">
        <v>42</v>
      </c>
      <c r="G14" s="475" t="s">
        <v>325</v>
      </c>
      <c r="H14" s="509" t="s">
        <v>326</v>
      </c>
    </row>
    <row r="15" spans="1:8" ht="42" customHeight="1">
      <c r="A15" s="810" t="s">
        <v>327</v>
      </c>
      <c r="B15" s="811"/>
      <c r="C15" s="341" t="s">
        <v>328</v>
      </c>
      <c r="D15" s="478" t="s">
        <v>329</v>
      </c>
      <c r="E15" s="459">
        <v>50</v>
      </c>
      <c r="F15" s="478" t="s">
        <v>42</v>
      </c>
      <c r="G15" s="478" t="s">
        <v>325</v>
      </c>
      <c r="H15" s="485" t="s">
        <v>330</v>
      </c>
    </row>
    <row r="16" spans="1:8">
      <c r="A16" s="812" t="s">
        <v>331</v>
      </c>
      <c r="B16" s="812"/>
      <c r="C16" s="812"/>
      <c r="D16" s="812"/>
      <c r="E16" s="396" t="s">
        <v>6</v>
      </c>
      <c r="F16" s="395" t="s">
        <v>119</v>
      </c>
      <c r="G16" s="396" t="s">
        <v>120</v>
      </c>
      <c r="H16" s="395" t="s">
        <v>228</v>
      </c>
    </row>
    <row r="17" spans="1:8" ht="38.25" customHeight="1">
      <c r="A17" s="813" t="s">
        <v>332</v>
      </c>
      <c r="B17" s="813"/>
      <c r="C17" s="813"/>
      <c r="D17" s="813"/>
      <c r="E17" s="459">
        <v>200</v>
      </c>
      <c r="F17" s="816" t="s">
        <v>42</v>
      </c>
      <c r="G17" s="804" t="s">
        <v>333</v>
      </c>
      <c r="H17" s="818" t="s">
        <v>334</v>
      </c>
    </row>
    <row r="18" spans="1:8" ht="34.5" customHeight="1">
      <c r="A18" s="813" t="s">
        <v>335</v>
      </c>
      <c r="B18" s="813"/>
      <c r="C18" s="813"/>
      <c r="D18" s="813"/>
      <c r="E18" s="459">
        <v>250</v>
      </c>
      <c r="F18" s="816"/>
      <c r="G18" s="804"/>
      <c r="H18" s="818"/>
    </row>
    <row r="19" spans="1:8" ht="42" customHeight="1">
      <c r="A19" s="813" t="s">
        <v>336</v>
      </c>
      <c r="B19" s="813"/>
      <c r="C19" s="813"/>
      <c r="D19" s="813"/>
      <c r="E19" s="459">
        <v>281.5</v>
      </c>
      <c r="F19" s="475" t="s">
        <v>173</v>
      </c>
      <c r="G19" s="402" t="s">
        <v>337</v>
      </c>
      <c r="H19" s="486" t="s">
        <v>338</v>
      </c>
    </row>
    <row r="20" spans="1:8" ht="27.75" customHeight="1">
      <c r="A20" s="813" t="s">
        <v>339</v>
      </c>
      <c r="B20" s="813"/>
      <c r="C20" s="813"/>
      <c r="D20" s="813"/>
      <c r="E20" s="459">
        <v>85</v>
      </c>
      <c r="F20" s="474" t="s">
        <v>42</v>
      </c>
      <c r="G20" s="804" t="s">
        <v>340</v>
      </c>
      <c r="H20" s="487" t="s">
        <v>341</v>
      </c>
    </row>
    <row r="21" spans="1:8" ht="36">
      <c r="A21" s="813" t="s">
        <v>342</v>
      </c>
      <c r="B21" s="813"/>
      <c r="C21" s="813"/>
      <c r="D21" s="813"/>
      <c r="E21" s="459">
        <v>145</v>
      </c>
      <c r="F21" s="475" t="s">
        <v>173</v>
      </c>
      <c r="G21" s="804"/>
      <c r="H21" s="486" t="s">
        <v>343</v>
      </c>
    </row>
    <row r="22" spans="1:8" ht="36.950000000000003" customHeight="1">
      <c r="A22" s="813" t="s">
        <v>344</v>
      </c>
      <c r="B22" s="813"/>
      <c r="C22" s="813"/>
      <c r="D22" s="813"/>
      <c r="E22" s="459">
        <v>130</v>
      </c>
      <c r="F22" s="474" t="s">
        <v>318</v>
      </c>
      <c r="G22" s="402" t="s">
        <v>319</v>
      </c>
      <c r="H22" s="486" t="s">
        <v>345</v>
      </c>
    </row>
    <row r="23" spans="1:8">
      <c r="A23" s="814" t="s">
        <v>346</v>
      </c>
      <c r="B23" s="814"/>
      <c r="C23" s="814"/>
      <c r="D23" s="814"/>
      <c r="E23" s="814"/>
      <c r="F23" s="814" t="s">
        <v>347</v>
      </c>
      <c r="G23" s="814"/>
      <c r="H23" s="814"/>
    </row>
    <row r="24" spans="1:8" ht="99" customHeight="1">
      <c r="A24" s="815" t="s">
        <v>348</v>
      </c>
      <c r="B24" s="815"/>
      <c r="C24" s="815"/>
      <c r="D24" s="815"/>
      <c r="E24" s="815"/>
      <c r="F24" s="815" t="s">
        <v>349</v>
      </c>
      <c r="G24" s="815"/>
      <c r="H24" s="815"/>
    </row>
  </sheetData>
  <mergeCells count="33">
    <mergeCell ref="F17:F18"/>
    <mergeCell ref="G5:G6"/>
    <mergeCell ref="G17:G18"/>
    <mergeCell ref="G20:G21"/>
    <mergeCell ref="H17:H18"/>
    <mergeCell ref="A22:D22"/>
    <mergeCell ref="A23:E23"/>
    <mergeCell ref="F23:H23"/>
    <mergeCell ref="A24:E24"/>
    <mergeCell ref="F24:H24"/>
    <mergeCell ref="A17:D17"/>
    <mergeCell ref="A18:D18"/>
    <mergeCell ref="A19:D19"/>
    <mergeCell ref="A20:D20"/>
    <mergeCell ref="A21:D21"/>
    <mergeCell ref="A12:B12"/>
    <mergeCell ref="A13:B13"/>
    <mergeCell ref="A14:B14"/>
    <mergeCell ref="A15:B15"/>
    <mergeCell ref="A16:D16"/>
    <mergeCell ref="A7:B7"/>
    <mergeCell ref="A9:B9"/>
    <mergeCell ref="A10:B10"/>
    <mergeCell ref="A11:B11"/>
    <mergeCell ref="A8:B8"/>
    <mergeCell ref="A1:H1"/>
    <mergeCell ref="A2:B2"/>
    <mergeCell ref="A3:B3"/>
    <mergeCell ref="A4:B4"/>
    <mergeCell ref="A5:B5"/>
    <mergeCell ref="D3:D4"/>
    <mergeCell ref="D5:D6"/>
    <mergeCell ref="A6:B6"/>
  </mergeCells>
  <phoneticPr fontId="76"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topLeftCell="A19" workbookViewId="0">
      <selection activeCell="H5" sqref="H5"/>
    </sheetView>
  </sheetViews>
  <sheetFormatPr defaultColWidth="8.125" defaultRowHeight="14.25"/>
  <cols>
    <col min="1" max="2" width="8.125" style="282"/>
    <col min="3" max="3" width="12.5" style="282" customWidth="1"/>
    <col min="4" max="4" width="10" style="282" customWidth="1"/>
    <col min="5" max="5" width="8.125" style="282"/>
    <col min="6" max="6" width="11.625" style="282" customWidth="1"/>
    <col min="7" max="7" width="11.125" style="282" customWidth="1"/>
    <col min="8" max="8" width="39.5" style="282" customWidth="1"/>
    <col min="9" max="16384" width="8.125" style="282"/>
  </cols>
  <sheetData>
    <row r="1" spans="1:8" ht="35.25" customHeight="1">
      <c r="A1" s="819" t="s">
        <v>350</v>
      </c>
      <c r="B1" s="819"/>
      <c r="C1" s="819"/>
      <c r="D1" s="819"/>
      <c r="E1" s="819"/>
      <c r="F1" s="819"/>
      <c r="G1" s="819"/>
      <c r="H1" s="819"/>
    </row>
    <row r="2" spans="1:8">
      <c r="A2" s="802" t="s">
        <v>117</v>
      </c>
      <c r="B2" s="803"/>
      <c r="C2" s="395" t="s">
        <v>4</v>
      </c>
      <c r="D2" s="395" t="s">
        <v>118</v>
      </c>
      <c r="E2" s="395" t="s">
        <v>6</v>
      </c>
      <c r="F2" s="395" t="s">
        <v>119</v>
      </c>
      <c r="G2" s="396" t="s">
        <v>120</v>
      </c>
      <c r="H2" s="395" t="s">
        <v>121</v>
      </c>
    </row>
    <row r="3" spans="1:8" ht="30" customHeight="1">
      <c r="A3" s="820" t="s">
        <v>351</v>
      </c>
      <c r="B3" s="821"/>
      <c r="C3" s="495" t="s">
        <v>352</v>
      </c>
      <c r="D3" s="401" t="s">
        <v>133</v>
      </c>
      <c r="E3" s="459">
        <v>50</v>
      </c>
      <c r="F3" s="475" t="s">
        <v>42</v>
      </c>
      <c r="G3" s="402" t="s">
        <v>192</v>
      </c>
      <c r="H3" s="487" t="s">
        <v>353</v>
      </c>
    </row>
    <row r="4" spans="1:8" ht="30" customHeight="1">
      <c r="A4" s="820" t="s">
        <v>354</v>
      </c>
      <c r="B4" s="821"/>
      <c r="C4" s="495" t="s">
        <v>355</v>
      </c>
      <c r="D4" s="401" t="s">
        <v>133</v>
      </c>
      <c r="E4" s="459">
        <v>27</v>
      </c>
      <c r="F4" s="475" t="s">
        <v>42</v>
      </c>
      <c r="G4" s="402" t="s">
        <v>192</v>
      </c>
      <c r="H4" s="486" t="s">
        <v>356</v>
      </c>
    </row>
    <row r="5" spans="1:8" ht="30" customHeight="1">
      <c r="A5" s="820" t="s">
        <v>357</v>
      </c>
      <c r="B5" s="821" t="s">
        <v>358</v>
      </c>
      <c r="C5" s="495" t="s">
        <v>359</v>
      </c>
      <c r="D5" s="401" t="s">
        <v>133</v>
      </c>
      <c r="E5" s="459">
        <v>27</v>
      </c>
      <c r="F5" s="475" t="s">
        <v>42</v>
      </c>
      <c r="G5" s="402" t="s">
        <v>192</v>
      </c>
      <c r="H5" s="486" t="s">
        <v>356</v>
      </c>
    </row>
    <row r="6" spans="1:8" ht="30" customHeight="1">
      <c r="A6" s="820" t="s">
        <v>360</v>
      </c>
      <c r="B6" s="821"/>
      <c r="C6" s="495" t="s">
        <v>361</v>
      </c>
      <c r="D6" s="401" t="s">
        <v>133</v>
      </c>
      <c r="E6" s="459">
        <v>35</v>
      </c>
      <c r="F6" s="475" t="s">
        <v>42</v>
      </c>
      <c r="G6" s="402" t="s">
        <v>192</v>
      </c>
      <c r="H6" s="486" t="s">
        <v>362</v>
      </c>
    </row>
    <row r="7" spans="1:8" ht="30" customHeight="1">
      <c r="A7" s="820" t="s">
        <v>363</v>
      </c>
      <c r="B7" s="821"/>
      <c r="C7" s="495" t="s">
        <v>364</v>
      </c>
      <c r="D7" s="401" t="s">
        <v>133</v>
      </c>
      <c r="E7" s="459">
        <v>32</v>
      </c>
      <c r="F7" s="475" t="s">
        <v>42</v>
      </c>
      <c r="G7" s="402" t="s">
        <v>192</v>
      </c>
      <c r="H7" s="486" t="s">
        <v>365</v>
      </c>
    </row>
    <row r="8" spans="1:8" ht="30" customHeight="1">
      <c r="A8" s="822" t="s">
        <v>366</v>
      </c>
      <c r="B8" s="823"/>
      <c r="C8" s="495" t="s">
        <v>367</v>
      </c>
      <c r="D8" s="401" t="s">
        <v>200</v>
      </c>
      <c r="E8" s="459">
        <v>40</v>
      </c>
      <c r="F8" s="475" t="s">
        <v>173</v>
      </c>
      <c r="G8" s="402" t="s">
        <v>192</v>
      </c>
      <c r="H8" s="486" t="s">
        <v>368</v>
      </c>
    </row>
    <row r="9" spans="1:8" ht="30" customHeight="1">
      <c r="A9" s="810" t="s">
        <v>369</v>
      </c>
      <c r="B9" s="811"/>
      <c r="C9" s="341" t="s">
        <v>370</v>
      </c>
      <c r="D9" s="398" t="s">
        <v>133</v>
      </c>
      <c r="E9" s="397">
        <v>64</v>
      </c>
      <c r="F9" s="478" t="s">
        <v>42</v>
      </c>
      <c r="G9" s="314" t="s">
        <v>192</v>
      </c>
      <c r="H9" s="485" t="s">
        <v>371</v>
      </c>
    </row>
    <row r="10" spans="1:8" ht="30" customHeight="1">
      <c r="A10" s="820" t="s">
        <v>372</v>
      </c>
      <c r="B10" s="821"/>
      <c r="C10" s="495" t="s">
        <v>373</v>
      </c>
      <c r="D10" s="401" t="s">
        <v>133</v>
      </c>
      <c r="E10" s="459">
        <v>60</v>
      </c>
      <c r="F10" s="475" t="s">
        <v>42</v>
      </c>
      <c r="G10" s="402" t="s">
        <v>192</v>
      </c>
      <c r="H10" s="485" t="s">
        <v>374</v>
      </c>
    </row>
    <row r="11" spans="1:8" ht="30" customHeight="1">
      <c r="A11" s="820" t="s">
        <v>375</v>
      </c>
      <c r="B11" s="821"/>
      <c r="C11" s="495" t="s">
        <v>376</v>
      </c>
      <c r="D11" s="401" t="s">
        <v>200</v>
      </c>
      <c r="E11" s="459">
        <v>60</v>
      </c>
      <c r="F11" s="475" t="s">
        <v>173</v>
      </c>
      <c r="G11" s="402" t="s">
        <v>192</v>
      </c>
      <c r="H11" s="485" t="s">
        <v>374</v>
      </c>
    </row>
    <row r="12" spans="1:8" ht="30" customHeight="1">
      <c r="A12" s="820" t="s">
        <v>377</v>
      </c>
      <c r="B12" s="821"/>
      <c r="C12" s="495" t="s">
        <v>378</v>
      </c>
      <c r="D12" s="401" t="s">
        <v>133</v>
      </c>
      <c r="E12" s="459">
        <v>40</v>
      </c>
      <c r="F12" s="475" t="s">
        <v>42</v>
      </c>
      <c r="G12" s="402" t="s">
        <v>192</v>
      </c>
      <c r="H12" s="485" t="s">
        <v>374</v>
      </c>
    </row>
    <row r="13" spans="1:8" ht="30" customHeight="1">
      <c r="A13" s="810" t="s">
        <v>379</v>
      </c>
      <c r="B13" s="811"/>
      <c r="C13" s="341" t="s">
        <v>380</v>
      </c>
      <c r="D13" s="398" t="s">
        <v>133</v>
      </c>
      <c r="E13" s="397">
        <v>40</v>
      </c>
      <c r="F13" s="478" t="s">
        <v>42</v>
      </c>
      <c r="G13" s="314" t="s">
        <v>192</v>
      </c>
      <c r="H13" s="456" t="s">
        <v>381</v>
      </c>
    </row>
    <row r="14" spans="1:8" ht="30" customHeight="1">
      <c r="A14" s="822" t="s">
        <v>382</v>
      </c>
      <c r="B14" s="823"/>
      <c r="C14" s="495" t="s">
        <v>383</v>
      </c>
      <c r="D14" s="496" t="s">
        <v>384</v>
      </c>
      <c r="E14" s="459">
        <v>12</v>
      </c>
      <c r="F14" s="497" t="s">
        <v>42</v>
      </c>
      <c r="G14" s="497" t="s">
        <v>385</v>
      </c>
      <c r="H14" s="498" t="s">
        <v>386</v>
      </c>
    </row>
    <row r="15" spans="1:8">
      <c r="A15" s="812" t="s">
        <v>387</v>
      </c>
      <c r="B15" s="812"/>
      <c r="C15" s="824"/>
      <c r="D15" s="824"/>
      <c r="E15" s="482" t="s">
        <v>6</v>
      </c>
      <c r="F15" s="483" t="s">
        <v>119</v>
      </c>
      <c r="G15" s="483" t="s">
        <v>120</v>
      </c>
      <c r="H15" s="483" t="s">
        <v>228</v>
      </c>
    </row>
    <row r="16" spans="1:8" ht="30" customHeight="1">
      <c r="A16" s="813" t="s">
        <v>388</v>
      </c>
      <c r="B16" s="813"/>
      <c r="C16" s="813"/>
      <c r="D16" s="813"/>
      <c r="E16" s="476">
        <v>104</v>
      </c>
      <c r="F16" s="475" t="s">
        <v>42</v>
      </c>
      <c r="G16" s="825" t="s">
        <v>389</v>
      </c>
      <c r="H16" s="818" t="s">
        <v>390</v>
      </c>
    </row>
    <row r="17" spans="1:8" ht="30" customHeight="1">
      <c r="A17" s="813" t="s">
        <v>391</v>
      </c>
      <c r="B17" s="813"/>
      <c r="C17" s="813"/>
      <c r="D17" s="813"/>
      <c r="E17" s="476">
        <v>171</v>
      </c>
      <c r="F17" s="475" t="s">
        <v>42</v>
      </c>
      <c r="G17" s="825"/>
      <c r="H17" s="818"/>
    </row>
    <row r="18" spans="1:8" ht="30" customHeight="1">
      <c r="A18" s="813" t="s">
        <v>392</v>
      </c>
      <c r="B18" s="813"/>
      <c r="C18" s="813"/>
      <c r="D18" s="813"/>
      <c r="E18" s="476">
        <v>140</v>
      </c>
      <c r="F18" s="475" t="s">
        <v>42</v>
      </c>
      <c r="G18" s="825"/>
      <c r="H18" s="486" t="s">
        <v>393</v>
      </c>
    </row>
    <row r="19" spans="1:8" ht="30" customHeight="1">
      <c r="A19" s="813" t="s">
        <v>394</v>
      </c>
      <c r="B19" s="813"/>
      <c r="C19" s="813"/>
      <c r="D19" s="813"/>
      <c r="E19" s="476">
        <v>311</v>
      </c>
      <c r="F19" s="475" t="s">
        <v>42</v>
      </c>
      <c r="G19" s="825"/>
      <c r="H19" s="487" t="s">
        <v>395</v>
      </c>
    </row>
  </sheetData>
  <mergeCells count="21">
    <mergeCell ref="H16:H17"/>
    <mergeCell ref="A16:D16"/>
    <mergeCell ref="A17:D17"/>
    <mergeCell ref="A18:D18"/>
    <mergeCell ref="A19:D19"/>
    <mergeCell ref="G16:G19"/>
    <mergeCell ref="A11:B11"/>
    <mergeCell ref="A12:B12"/>
    <mergeCell ref="A13:B13"/>
    <mergeCell ref="A14:B14"/>
    <mergeCell ref="A15:D15"/>
    <mergeCell ref="A6:B6"/>
    <mergeCell ref="A7:B7"/>
    <mergeCell ref="A8:B8"/>
    <mergeCell ref="A9:B9"/>
    <mergeCell ref="A10:B10"/>
    <mergeCell ref="A1:H1"/>
    <mergeCell ref="A2:B2"/>
    <mergeCell ref="A3:B3"/>
    <mergeCell ref="A4:B4"/>
    <mergeCell ref="A5:B5"/>
  </mergeCells>
  <phoneticPr fontId="76"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workbookViewId="0">
      <selection activeCell="G6" sqref="G6"/>
    </sheetView>
  </sheetViews>
  <sheetFormatPr defaultColWidth="8.125" defaultRowHeight="14.25"/>
  <cols>
    <col min="1" max="1" width="10.125" style="282" customWidth="1"/>
    <col min="2" max="2" width="20.125" style="282" customWidth="1"/>
    <col min="3" max="3" width="10.5" style="282" customWidth="1"/>
    <col min="4" max="4" width="9.25" style="282" customWidth="1"/>
    <col min="5" max="5" width="7.875" style="282" customWidth="1"/>
    <col min="6" max="6" width="11.125" style="282" customWidth="1"/>
    <col min="7" max="7" width="28.875" style="282" customWidth="1"/>
    <col min="8" max="8" width="32.375" style="282" customWidth="1"/>
    <col min="9" max="16384" width="8.125" style="282"/>
  </cols>
  <sheetData>
    <row r="1" spans="1:8" ht="28.5" customHeight="1">
      <c r="A1" s="801" t="s">
        <v>396</v>
      </c>
      <c r="B1" s="801"/>
      <c r="C1" s="801"/>
      <c r="D1" s="801"/>
      <c r="E1" s="801"/>
      <c r="F1" s="801"/>
      <c r="G1" s="801"/>
      <c r="H1" s="801"/>
    </row>
    <row r="2" spans="1:8" ht="29.25" customHeight="1">
      <c r="A2" s="802" t="s">
        <v>117</v>
      </c>
      <c r="B2" s="803"/>
      <c r="C2" s="395" t="s">
        <v>4</v>
      </c>
      <c r="D2" s="395" t="s">
        <v>118</v>
      </c>
      <c r="E2" s="395" t="s">
        <v>6</v>
      </c>
      <c r="F2" s="395" t="s">
        <v>119</v>
      </c>
      <c r="G2" s="396" t="s">
        <v>120</v>
      </c>
      <c r="H2" s="395" t="s">
        <v>121</v>
      </c>
    </row>
    <row r="3" spans="1:8" ht="39.75" customHeight="1">
      <c r="A3" s="826" t="s">
        <v>397</v>
      </c>
      <c r="B3" s="827"/>
      <c r="C3" s="314" t="s">
        <v>183</v>
      </c>
      <c r="D3" s="398" t="s">
        <v>133</v>
      </c>
      <c r="E3" s="479">
        <v>60</v>
      </c>
      <c r="F3" s="478" t="s">
        <v>42</v>
      </c>
      <c r="G3" s="456" t="s">
        <v>398</v>
      </c>
      <c r="H3" s="485" t="s">
        <v>399</v>
      </c>
    </row>
    <row r="4" spans="1:8" ht="38.25" customHeight="1">
      <c r="A4" s="828" t="s">
        <v>400</v>
      </c>
      <c r="B4" s="829"/>
      <c r="C4" s="402" t="s">
        <v>401</v>
      </c>
      <c r="D4" s="401" t="s">
        <v>133</v>
      </c>
      <c r="E4" s="476">
        <v>25</v>
      </c>
      <c r="F4" s="475" t="s">
        <v>42</v>
      </c>
      <c r="G4" s="403" t="s">
        <v>402</v>
      </c>
      <c r="H4" s="818" t="s">
        <v>403</v>
      </c>
    </row>
    <row r="5" spans="1:8" ht="37.5" customHeight="1">
      <c r="A5" s="830" t="s">
        <v>3159</v>
      </c>
      <c r="B5" s="831"/>
      <c r="C5" s="314" t="s">
        <v>404</v>
      </c>
      <c r="D5" s="398" t="s">
        <v>405</v>
      </c>
      <c r="E5" s="479">
        <v>45</v>
      </c>
      <c r="F5" s="647" t="s">
        <v>3160</v>
      </c>
      <c r="G5" s="456" t="s">
        <v>407</v>
      </c>
      <c r="H5" s="818"/>
    </row>
    <row r="6" spans="1:8" ht="44.25" customHeight="1">
      <c r="A6" s="828" t="s">
        <v>408</v>
      </c>
      <c r="B6" s="829"/>
      <c r="C6" s="402" t="s">
        <v>409</v>
      </c>
      <c r="D6" s="401" t="s">
        <v>405</v>
      </c>
      <c r="E6" s="476">
        <v>45</v>
      </c>
      <c r="F6" s="474" t="s">
        <v>410</v>
      </c>
      <c r="G6" s="403" t="s">
        <v>411</v>
      </c>
      <c r="H6" s="403" t="s">
        <v>412</v>
      </c>
    </row>
    <row r="7" spans="1:8" ht="36">
      <c r="A7" s="828" t="s">
        <v>413</v>
      </c>
      <c r="B7" s="829"/>
      <c r="C7" s="402" t="s">
        <v>414</v>
      </c>
      <c r="D7" s="401" t="s">
        <v>415</v>
      </c>
      <c r="E7" s="476">
        <v>70</v>
      </c>
      <c r="F7" s="474" t="s">
        <v>201</v>
      </c>
      <c r="G7" s="403" t="s">
        <v>416</v>
      </c>
      <c r="H7" s="403" t="s">
        <v>417</v>
      </c>
    </row>
    <row r="8" spans="1:8" ht="30" customHeight="1">
      <c r="A8" s="828" t="s">
        <v>418</v>
      </c>
      <c r="B8" s="829"/>
      <c r="C8" s="402" t="s">
        <v>419</v>
      </c>
      <c r="D8" s="401" t="s">
        <v>384</v>
      </c>
      <c r="E8" s="476">
        <v>20</v>
      </c>
      <c r="F8" s="402" t="s">
        <v>406</v>
      </c>
      <c r="G8" s="815" t="s">
        <v>420</v>
      </c>
      <c r="H8" s="832" t="s">
        <v>421</v>
      </c>
    </row>
    <row r="9" spans="1:8" ht="30" customHeight="1">
      <c r="A9" s="828" t="s">
        <v>422</v>
      </c>
      <c r="B9" s="829"/>
      <c r="C9" s="488" t="s">
        <v>423</v>
      </c>
      <c r="D9" s="401" t="s">
        <v>384</v>
      </c>
      <c r="E9" s="476">
        <v>15</v>
      </c>
      <c r="F9" s="402" t="s">
        <v>406</v>
      </c>
      <c r="G9" s="815"/>
      <c r="H9" s="832"/>
    </row>
    <row r="10" spans="1:8" ht="36" customHeight="1">
      <c r="A10" s="835" t="s">
        <v>424</v>
      </c>
      <c r="B10" s="831"/>
      <c r="C10" s="314" t="s">
        <v>425</v>
      </c>
      <c r="D10" s="398" t="s">
        <v>384</v>
      </c>
      <c r="E10" s="479">
        <v>50</v>
      </c>
      <c r="F10" s="314" t="s">
        <v>426</v>
      </c>
      <c r="G10" s="815"/>
      <c r="H10" s="485" t="s">
        <v>427</v>
      </c>
    </row>
    <row r="11" spans="1:8" ht="21.75" customHeight="1">
      <c r="A11" s="833" t="s">
        <v>428</v>
      </c>
      <c r="B11" s="834"/>
      <c r="C11" s="489"/>
      <c r="D11" s="490"/>
      <c r="E11" s="491"/>
      <c r="F11" s="492"/>
      <c r="G11" s="493"/>
      <c r="H11" s="493"/>
    </row>
    <row r="12" spans="1:8" ht="52.5" customHeight="1">
      <c r="A12" s="828" t="s">
        <v>429</v>
      </c>
      <c r="B12" s="829"/>
      <c r="C12" s="402" t="s">
        <v>430</v>
      </c>
      <c r="D12" s="401" t="s">
        <v>415</v>
      </c>
      <c r="E12" s="476">
        <v>150</v>
      </c>
      <c r="F12" s="474" t="s">
        <v>431</v>
      </c>
      <c r="G12" s="403" t="s">
        <v>432</v>
      </c>
      <c r="H12" s="403" t="s">
        <v>433</v>
      </c>
    </row>
    <row r="13" spans="1:8" ht="90.75" customHeight="1">
      <c r="A13" s="835" t="s">
        <v>434</v>
      </c>
      <c r="B13" s="831"/>
      <c r="C13" s="314" t="s">
        <v>435</v>
      </c>
      <c r="D13" s="314" t="s">
        <v>415</v>
      </c>
      <c r="E13" s="494">
        <v>380</v>
      </c>
      <c r="F13" s="477" t="s">
        <v>111</v>
      </c>
      <c r="G13" s="456" t="s">
        <v>432</v>
      </c>
      <c r="H13" s="485" t="s">
        <v>436</v>
      </c>
    </row>
    <row r="14" spans="1:8" ht="63" customHeight="1">
      <c r="A14" s="835" t="s">
        <v>437</v>
      </c>
      <c r="B14" s="831"/>
      <c r="C14" s="314" t="s">
        <v>438</v>
      </c>
      <c r="D14" s="314" t="s">
        <v>415</v>
      </c>
      <c r="E14" s="494">
        <v>120</v>
      </c>
      <c r="F14" s="477" t="s">
        <v>439</v>
      </c>
      <c r="G14" s="456" t="s">
        <v>440</v>
      </c>
      <c r="H14" s="485" t="s">
        <v>441</v>
      </c>
    </row>
    <row r="15" spans="1:8" ht="66.75" customHeight="1">
      <c r="A15" s="828" t="s">
        <v>442</v>
      </c>
      <c r="B15" s="829"/>
      <c r="C15" s="402" t="s">
        <v>438</v>
      </c>
      <c r="D15" s="314" t="s">
        <v>415</v>
      </c>
      <c r="E15" s="494">
        <v>120</v>
      </c>
      <c r="F15" s="474" t="s">
        <v>439</v>
      </c>
      <c r="G15" s="456" t="s">
        <v>440</v>
      </c>
      <c r="H15" s="403" t="s">
        <v>443</v>
      </c>
    </row>
    <row r="16" spans="1:8" ht="117.75" customHeight="1">
      <c r="A16" s="828" t="s">
        <v>444</v>
      </c>
      <c r="B16" s="829"/>
      <c r="C16" s="402" t="s">
        <v>445</v>
      </c>
      <c r="D16" s="314" t="s">
        <v>415</v>
      </c>
      <c r="E16" s="494">
        <v>470</v>
      </c>
      <c r="F16" s="474" t="s">
        <v>111</v>
      </c>
      <c r="G16" s="456" t="s">
        <v>440</v>
      </c>
      <c r="H16" s="403" t="s">
        <v>436</v>
      </c>
    </row>
  </sheetData>
  <mergeCells count="19">
    <mergeCell ref="A16:B16"/>
    <mergeCell ref="G8:G10"/>
    <mergeCell ref="H4:H5"/>
    <mergeCell ref="H8:H9"/>
    <mergeCell ref="A11:B11"/>
    <mergeCell ref="A12:B12"/>
    <mergeCell ref="A13:B13"/>
    <mergeCell ref="A14:B14"/>
    <mergeCell ref="A15:B15"/>
    <mergeCell ref="A6:B6"/>
    <mergeCell ref="A7:B7"/>
    <mergeCell ref="A8:B8"/>
    <mergeCell ref="A9:B9"/>
    <mergeCell ref="A10:B10"/>
    <mergeCell ref="A1:H1"/>
    <mergeCell ref="A2:B2"/>
    <mergeCell ref="A3:B3"/>
    <mergeCell ref="A4:B4"/>
    <mergeCell ref="A5:B5"/>
  </mergeCells>
  <phoneticPr fontId="76"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workbookViewId="0">
      <selection activeCell="K6" sqref="K6"/>
    </sheetView>
  </sheetViews>
  <sheetFormatPr defaultColWidth="8.125" defaultRowHeight="14.25"/>
  <cols>
    <col min="1" max="1" width="16.125" style="282" customWidth="1"/>
    <col min="2" max="2" width="12" style="289" customWidth="1"/>
    <col min="3" max="3" width="8.875" style="282" customWidth="1"/>
    <col min="4" max="4" width="11.875" style="282" customWidth="1"/>
    <col min="5" max="5" width="13.875" style="282" customWidth="1"/>
    <col min="6" max="6" width="17.125" style="282" customWidth="1"/>
    <col min="7" max="7" width="36.75" style="282" customWidth="1"/>
    <col min="8" max="16384" width="8.125" style="282"/>
  </cols>
  <sheetData>
    <row r="1" spans="1:7" ht="27" customHeight="1">
      <c r="A1" s="836" t="s">
        <v>446</v>
      </c>
      <c r="B1" s="836"/>
      <c r="C1" s="836"/>
      <c r="D1" s="836"/>
      <c r="E1" s="836"/>
      <c r="F1" s="836"/>
      <c r="G1" s="836"/>
    </row>
    <row r="2" spans="1:7">
      <c r="A2" s="395" t="s">
        <v>117</v>
      </c>
      <c r="B2" s="395" t="s">
        <v>3276</v>
      </c>
      <c r="C2" s="395" t="s">
        <v>118</v>
      </c>
      <c r="D2" s="395" t="s">
        <v>6</v>
      </c>
      <c r="E2" s="395" t="s">
        <v>119</v>
      </c>
      <c r="F2" s="396" t="s">
        <v>120</v>
      </c>
      <c r="G2" s="395" t="s">
        <v>121</v>
      </c>
    </row>
    <row r="3" spans="1:7" ht="30" customHeight="1">
      <c r="A3" s="474" t="s">
        <v>447</v>
      </c>
      <c r="B3" s="402" t="s">
        <v>448</v>
      </c>
      <c r="C3" s="475" t="s">
        <v>133</v>
      </c>
      <c r="D3" s="476">
        <v>35</v>
      </c>
      <c r="E3" s="475" t="s">
        <v>42</v>
      </c>
      <c r="F3" s="402" t="s">
        <v>192</v>
      </c>
      <c r="G3" s="815" t="s">
        <v>449</v>
      </c>
    </row>
    <row r="4" spans="1:7" ht="30" customHeight="1">
      <c r="A4" s="474" t="s">
        <v>450</v>
      </c>
      <c r="B4" s="402" t="s">
        <v>451</v>
      </c>
      <c r="C4" s="475" t="s">
        <v>133</v>
      </c>
      <c r="D4" s="476">
        <v>45</v>
      </c>
      <c r="E4" s="475" t="s">
        <v>42</v>
      </c>
      <c r="F4" s="474" t="s">
        <v>452</v>
      </c>
      <c r="G4" s="815"/>
    </row>
    <row r="5" spans="1:7" ht="30" customHeight="1">
      <c r="A5" s="474" t="s">
        <v>453</v>
      </c>
      <c r="B5" s="402" t="s">
        <v>454</v>
      </c>
      <c r="C5" s="475" t="s">
        <v>133</v>
      </c>
      <c r="D5" s="476">
        <v>40</v>
      </c>
      <c r="E5" s="475" t="s">
        <v>42</v>
      </c>
      <c r="F5" s="402" t="s">
        <v>192</v>
      </c>
      <c r="G5" s="403" t="s">
        <v>455</v>
      </c>
    </row>
    <row r="6" spans="1:7" ht="30" customHeight="1">
      <c r="A6" s="477" t="s">
        <v>456</v>
      </c>
      <c r="B6" s="314" t="s">
        <v>457</v>
      </c>
      <c r="C6" s="478" t="s">
        <v>133</v>
      </c>
      <c r="D6" s="479">
        <v>45</v>
      </c>
      <c r="E6" s="478" t="s">
        <v>42</v>
      </c>
      <c r="F6" s="314" t="s">
        <v>192</v>
      </c>
      <c r="G6" s="456" t="s">
        <v>458</v>
      </c>
    </row>
    <row r="7" spans="1:7" ht="30" customHeight="1">
      <c r="A7" s="474" t="s">
        <v>459</v>
      </c>
      <c r="B7" s="402" t="s">
        <v>460</v>
      </c>
      <c r="C7" s="475" t="s">
        <v>133</v>
      </c>
      <c r="D7" s="476">
        <v>45</v>
      </c>
      <c r="E7" s="475" t="s">
        <v>42</v>
      </c>
      <c r="F7" s="402" t="s">
        <v>192</v>
      </c>
      <c r="G7" s="403" t="s">
        <v>461</v>
      </c>
    </row>
    <row r="8" spans="1:7" ht="30" customHeight="1">
      <c r="A8" s="477" t="s">
        <v>462</v>
      </c>
      <c r="B8" s="314" t="s">
        <v>463</v>
      </c>
      <c r="C8" s="478" t="s">
        <v>133</v>
      </c>
      <c r="D8" s="479">
        <v>45</v>
      </c>
      <c r="E8" s="478" t="s">
        <v>42</v>
      </c>
      <c r="F8" s="314" t="s">
        <v>192</v>
      </c>
      <c r="G8" s="480" t="s">
        <v>464</v>
      </c>
    </row>
    <row r="9" spans="1:7" ht="30" customHeight="1">
      <c r="A9" s="477" t="s">
        <v>190</v>
      </c>
      <c r="B9" s="451" t="s">
        <v>191</v>
      </c>
      <c r="C9" s="478" t="s">
        <v>133</v>
      </c>
      <c r="D9" s="479">
        <v>50</v>
      </c>
      <c r="E9" s="478" t="s">
        <v>42</v>
      </c>
      <c r="F9" s="477" t="s">
        <v>452</v>
      </c>
      <c r="G9" s="456" t="s">
        <v>465</v>
      </c>
    </row>
    <row r="10" spans="1:7" ht="40.5" customHeight="1">
      <c r="A10" s="477" t="s">
        <v>466</v>
      </c>
      <c r="B10" s="525" t="s">
        <v>3024</v>
      </c>
      <c r="C10" s="478" t="s">
        <v>415</v>
      </c>
      <c r="D10" s="479">
        <v>165</v>
      </c>
      <c r="E10" s="478" t="s">
        <v>201</v>
      </c>
      <c r="F10" s="477" t="s">
        <v>416</v>
      </c>
      <c r="G10" s="456" t="s">
        <v>467</v>
      </c>
    </row>
    <row r="11" spans="1:7" ht="38.25" customHeight="1">
      <c r="A11" s="477" t="s">
        <v>468</v>
      </c>
      <c r="B11" s="525" t="s">
        <v>3024</v>
      </c>
      <c r="C11" s="478" t="s">
        <v>415</v>
      </c>
      <c r="D11" s="479">
        <v>165</v>
      </c>
      <c r="E11" s="478" t="s">
        <v>201</v>
      </c>
      <c r="F11" s="477" t="s">
        <v>416</v>
      </c>
      <c r="G11" s="456" t="s">
        <v>469</v>
      </c>
    </row>
    <row r="12" spans="1:7" ht="45" customHeight="1">
      <c r="A12" s="477" t="s">
        <v>470</v>
      </c>
      <c r="B12" s="525" t="s">
        <v>3024</v>
      </c>
      <c r="C12" s="478" t="s">
        <v>415</v>
      </c>
      <c r="D12" s="479">
        <v>165</v>
      </c>
      <c r="E12" s="478" t="s">
        <v>201</v>
      </c>
      <c r="F12" s="477" t="s">
        <v>416</v>
      </c>
      <c r="G12" s="456" t="s">
        <v>471</v>
      </c>
    </row>
    <row r="13" spans="1:7" ht="30" customHeight="1">
      <c r="A13" s="519" t="s">
        <v>472</v>
      </c>
      <c r="B13" s="314" t="s">
        <v>473</v>
      </c>
      <c r="C13" s="398" t="s">
        <v>405</v>
      </c>
      <c r="D13" s="479">
        <v>45</v>
      </c>
      <c r="E13" s="478" t="s">
        <v>173</v>
      </c>
      <c r="F13" s="477" t="s">
        <v>280</v>
      </c>
      <c r="G13" s="481" t="s">
        <v>474</v>
      </c>
    </row>
    <row r="14" spans="1:7" ht="46.5" customHeight="1">
      <c r="A14" s="474" t="s">
        <v>475</v>
      </c>
      <c r="B14" s="402" t="s">
        <v>476</v>
      </c>
      <c r="C14" s="475" t="s">
        <v>133</v>
      </c>
      <c r="D14" s="476">
        <v>60</v>
      </c>
      <c r="E14" s="475" t="s">
        <v>42</v>
      </c>
      <c r="F14" s="401" t="s">
        <v>192</v>
      </c>
      <c r="G14" s="403" t="s">
        <v>477</v>
      </c>
    </row>
    <row r="15" spans="1:7" ht="30" customHeight="1">
      <c r="A15" s="474" t="s">
        <v>478</v>
      </c>
      <c r="B15" s="105" t="s">
        <v>205</v>
      </c>
      <c r="C15" s="475" t="s">
        <v>133</v>
      </c>
      <c r="D15" s="476">
        <v>500</v>
      </c>
      <c r="E15" s="475" t="s">
        <v>42</v>
      </c>
      <c r="F15" s="401" t="s">
        <v>192</v>
      </c>
      <c r="G15" s="403" t="s">
        <v>479</v>
      </c>
    </row>
    <row r="16" spans="1:7" ht="30" customHeight="1">
      <c r="A16" s="474" t="s">
        <v>480</v>
      </c>
      <c r="B16" s="105" t="s">
        <v>205</v>
      </c>
      <c r="C16" s="475" t="s">
        <v>206</v>
      </c>
      <c r="D16" s="476">
        <v>380</v>
      </c>
      <c r="E16" s="474" t="s">
        <v>481</v>
      </c>
      <c r="F16" s="401" t="s">
        <v>192</v>
      </c>
      <c r="G16" s="403" t="s">
        <v>482</v>
      </c>
    </row>
    <row r="17" spans="1:7" ht="30" customHeight="1">
      <c r="A17" s="812" t="s">
        <v>483</v>
      </c>
      <c r="B17" s="837"/>
      <c r="C17" s="837"/>
      <c r="D17" s="482" t="s">
        <v>6</v>
      </c>
      <c r="E17" s="483" t="s">
        <v>119</v>
      </c>
      <c r="F17" s="484" t="s">
        <v>120</v>
      </c>
      <c r="G17" s="483" t="s">
        <v>228</v>
      </c>
    </row>
    <row r="18" spans="1:7" ht="30" customHeight="1">
      <c r="A18" s="813" t="s">
        <v>484</v>
      </c>
      <c r="B18" s="838"/>
      <c r="C18" s="838"/>
      <c r="D18" s="476">
        <f>D4+D3+D5+D8</f>
        <v>165</v>
      </c>
      <c r="E18" s="475" t="s">
        <v>42</v>
      </c>
      <c r="F18" s="401" t="s">
        <v>389</v>
      </c>
      <c r="G18" s="403" t="s">
        <v>485</v>
      </c>
    </row>
    <row r="19" spans="1:7" ht="30" customHeight="1">
      <c r="A19" s="813" t="s">
        <v>486</v>
      </c>
      <c r="B19" s="838"/>
      <c r="C19" s="838"/>
      <c r="D19" s="476">
        <f>D4+D3+D7</f>
        <v>125</v>
      </c>
      <c r="E19" s="475" t="s">
        <v>42</v>
      </c>
      <c r="F19" s="401" t="s">
        <v>389</v>
      </c>
      <c r="G19" s="403" t="s">
        <v>487</v>
      </c>
    </row>
    <row r="20" spans="1:7" ht="30" customHeight="1">
      <c r="A20" s="813" t="s">
        <v>488</v>
      </c>
      <c r="B20" s="838"/>
      <c r="C20" s="838"/>
      <c r="D20" s="476">
        <f>D3+D4+D7+D5+D8</f>
        <v>210</v>
      </c>
      <c r="E20" s="475" t="s">
        <v>42</v>
      </c>
      <c r="F20" s="401" t="s">
        <v>389</v>
      </c>
      <c r="G20" s="403" t="s">
        <v>489</v>
      </c>
    </row>
    <row r="21" spans="1:7" ht="30" customHeight="1">
      <c r="A21" s="813" t="s">
        <v>490</v>
      </c>
      <c r="B21" s="838"/>
      <c r="C21" s="838"/>
      <c r="D21" s="476">
        <f>D3+D4+D5+D6</f>
        <v>165</v>
      </c>
      <c r="E21" s="475" t="s">
        <v>42</v>
      </c>
      <c r="F21" s="401" t="s">
        <v>389</v>
      </c>
      <c r="G21" s="403" t="s">
        <v>491</v>
      </c>
    </row>
    <row r="22" spans="1:7" ht="37.5" customHeight="1">
      <c r="A22" s="813" t="s">
        <v>492</v>
      </c>
      <c r="B22" s="838"/>
      <c r="C22" s="838"/>
      <c r="D22" s="476">
        <f>D3+D4+D5+D6+D7+D8</f>
        <v>255</v>
      </c>
      <c r="E22" s="475" t="s">
        <v>42</v>
      </c>
      <c r="F22" s="401" t="s">
        <v>389</v>
      </c>
      <c r="G22" s="403" t="s">
        <v>493</v>
      </c>
    </row>
    <row r="23" spans="1:7" ht="39" customHeight="1">
      <c r="A23" s="839" t="s">
        <v>494</v>
      </c>
      <c r="B23" s="840"/>
      <c r="C23" s="841"/>
      <c r="D23" s="476">
        <v>620</v>
      </c>
      <c r="E23" s="475" t="s">
        <v>201</v>
      </c>
      <c r="F23" s="474" t="s">
        <v>495</v>
      </c>
      <c r="G23" s="403" t="s">
        <v>496</v>
      </c>
    </row>
    <row r="24" spans="1:7" ht="38.25" customHeight="1">
      <c r="A24" s="839" t="s">
        <v>497</v>
      </c>
      <c r="B24" s="840"/>
      <c r="C24" s="841"/>
      <c r="D24" s="476">
        <v>410</v>
      </c>
      <c r="E24" s="475" t="s">
        <v>201</v>
      </c>
      <c r="F24" s="474" t="s">
        <v>495</v>
      </c>
      <c r="G24" s="403" t="s">
        <v>498</v>
      </c>
    </row>
    <row r="25" spans="1:7" ht="42" customHeight="1">
      <c r="A25" s="839" t="s">
        <v>499</v>
      </c>
      <c r="B25" s="840"/>
      <c r="C25" s="841"/>
      <c r="D25" s="476">
        <v>104</v>
      </c>
      <c r="E25" s="475" t="s">
        <v>201</v>
      </c>
      <c r="F25" s="474" t="s">
        <v>416</v>
      </c>
      <c r="G25" s="403" t="s">
        <v>500</v>
      </c>
    </row>
  </sheetData>
  <mergeCells count="11">
    <mergeCell ref="A21:C21"/>
    <mergeCell ref="A22:C22"/>
    <mergeCell ref="A23:C23"/>
    <mergeCell ref="A24:C24"/>
    <mergeCell ref="A25:C25"/>
    <mergeCell ref="A1:G1"/>
    <mergeCell ref="A17:C17"/>
    <mergeCell ref="A18:C18"/>
    <mergeCell ref="A19:C19"/>
    <mergeCell ref="A20:C20"/>
    <mergeCell ref="G3:G4"/>
  </mergeCells>
  <phoneticPr fontId="76"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9"/>
  <sheetViews>
    <sheetView topLeftCell="A13" workbookViewId="0">
      <selection activeCell="G17" sqref="G17"/>
    </sheetView>
  </sheetViews>
  <sheetFormatPr defaultColWidth="8.625" defaultRowHeight="14.25"/>
  <cols>
    <col min="1" max="1" width="16" style="282" customWidth="1"/>
    <col min="2" max="2" width="16.5" style="282" customWidth="1"/>
    <col min="3" max="3" width="11.375" style="282" customWidth="1"/>
    <col min="4" max="4" width="9.875" style="282" customWidth="1"/>
    <col min="5" max="5" width="8.625" style="289" customWidth="1"/>
    <col min="6" max="6" width="15.375" style="289" customWidth="1"/>
    <col min="7" max="7" width="33.125" style="282" customWidth="1"/>
    <col min="8" max="8" width="32.75" style="282" customWidth="1"/>
    <col min="9" max="16384" width="8.625" style="282"/>
  </cols>
  <sheetData>
    <row r="1" spans="1:8" ht="36.75" customHeight="1">
      <c r="A1" s="842" t="s">
        <v>501</v>
      </c>
      <c r="B1" s="842"/>
      <c r="C1" s="842"/>
      <c r="D1" s="842"/>
      <c r="E1" s="843"/>
      <c r="F1" s="843"/>
      <c r="G1" s="842"/>
      <c r="H1" s="842"/>
    </row>
    <row r="2" spans="1:8" ht="24.95" customHeight="1">
      <c r="A2" s="772" t="s">
        <v>117</v>
      </c>
      <c r="B2" s="772"/>
      <c r="C2" s="1" t="s">
        <v>4</v>
      </c>
      <c r="D2" s="1" t="s">
        <v>118</v>
      </c>
      <c r="E2" s="128" t="s">
        <v>6</v>
      </c>
      <c r="F2" s="128" t="s">
        <v>119</v>
      </c>
      <c r="G2" s="1" t="s">
        <v>120</v>
      </c>
      <c r="H2" s="1" t="s">
        <v>121</v>
      </c>
    </row>
    <row r="3" spans="1:8" ht="42" customHeight="1">
      <c r="A3" s="844" t="s">
        <v>502</v>
      </c>
      <c r="B3" s="844"/>
      <c r="C3" s="844"/>
      <c r="D3" s="844"/>
      <c r="E3" s="346">
        <f>[1]优生优育!E8+[1]优生优育!E10+[1]优生优育!E12+[1]优生优育!E14+'[1]感染性疾病-病原体检测'!E28+'[1]感染性疾病-病原体检测'!E31+'[1]感染性疾病-病原体检测'!E22+'[1]感染性疾病-病原体检测'!E24+'[1]感染性疾病-病原体检测'!E23+'[1]感染性疾病-病原体检测'!E25+'[1]感染性疾病-病原体检测'!E20</f>
        <v>403</v>
      </c>
      <c r="F3" s="583" t="s">
        <v>406</v>
      </c>
      <c r="G3" s="580" t="s">
        <v>280</v>
      </c>
      <c r="H3" s="586" t="s">
        <v>503</v>
      </c>
    </row>
    <row r="4" spans="1:8" ht="39.950000000000003" customHeight="1">
      <c r="A4" s="844" t="s">
        <v>504</v>
      </c>
      <c r="B4" s="844"/>
      <c r="C4" s="844"/>
      <c r="D4" s="844"/>
      <c r="E4" s="346">
        <v>160</v>
      </c>
      <c r="F4" s="580" t="s">
        <v>505</v>
      </c>
      <c r="G4" s="580" t="s">
        <v>506</v>
      </c>
      <c r="H4" s="586" t="s">
        <v>507</v>
      </c>
    </row>
    <row r="5" spans="1:8" ht="30" customHeight="1">
      <c r="A5" s="845" t="s">
        <v>508</v>
      </c>
      <c r="B5" s="580" t="s">
        <v>509</v>
      </c>
      <c r="C5" s="107" t="s">
        <v>510</v>
      </c>
      <c r="D5" s="845" t="s">
        <v>206</v>
      </c>
      <c r="E5" s="346">
        <v>50</v>
      </c>
      <c r="F5" s="845" t="s">
        <v>211</v>
      </c>
      <c r="G5" s="845" t="s">
        <v>511</v>
      </c>
      <c r="H5" s="862" t="s">
        <v>512</v>
      </c>
    </row>
    <row r="6" spans="1:8" ht="30" customHeight="1">
      <c r="A6" s="845"/>
      <c r="B6" s="580" t="s">
        <v>513</v>
      </c>
      <c r="C6" s="107" t="s">
        <v>510</v>
      </c>
      <c r="D6" s="845"/>
      <c r="E6" s="346">
        <v>50</v>
      </c>
      <c r="F6" s="845"/>
      <c r="G6" s="845"/>
      <c r="H6" s="862"/>
    </row>
    <row r="7" spans="1:8" ht="30" customHeight="1">
      <c r="A7" s="845" t="s">
        <v>514</v>
      </c>
      <c r="B7" s="845"/>
      <c r="C7" s="108" t="s">
        <v>515</v>
      </c>
      <c r="D7" s="580" t="s">
        <v>516</v>
      </c>
      <c r="E7" s="346">
        <v>100</v>
      </c>
      <c r="F7" s="583" t="s">
        <v>111</v>
      </c>
      <c r="G7" s="580" t="s">
        <v>517</v>
      </c>
      <c r="H7" s="585" t="s">
        <v>518</v>
      </c>
    </row>
    <row r="8" spans="1:8" ht="30" customHeight="1">
      <c r="A8" s="845" t="s">
        <v>519</v>
      </c>
      <c r="B8" s="580" t="s">
        <v>520</v>
      </c>
      <c r="C8" s="107" t="s">
        <v>521</v>
      </c>
      <c r="D8" s="580" t="s">
        <v>206</v>
      </c>
      <c r="E8" s="346">
        <v>30</v>
      </c>
      <c r="F8" s="845" t="s">
        <v>211</v>
      </c>
      <c r="G8" s="845" t="s">
        <v>511</v>
      </c>
      <c r="H8" s="862" t="s">
        <v>522</v>
      </c>
    </row>
    <row r="9" spans="1:8" ht="30" customHeight="1">
      <c r="A9" s="845"/>
      <c r="B9" s="580" t="s">
        <v>523</v>
      </c>
      <c r="C9" s="107" t="s">
        <v>521</v>
      </c>
      <c r="D9" s="580" t="s">
        <v>206</v>
      </c>
      <c r="E9" s="346">
        <v>30</v>
      </c>
      <c r="F9" s="845"/>
      <c r="G9" s="845"/>
      <c r="H9" s="862"/>
    </row>
    <row r="10" spans="1:8" ht="35.1" customHeight="1">
      <c r="A10" s="845" t="s">
        <v>524</v>
      </c>
      <c r="B10" s="845"/>
      <c r="C10" s="107" t="s">
        <v>525</v>
      </c>
      <c r="D10" s="580" t="s">
        <v>526</v>
      </c>
      <c r="E10" s="434">
        <v>120</v>
      </c>
      <c r="F10" s="580" t="s">
        <v>527</v>
      </c>
      <c r="G10" s="580" t="s">
        <v>528</v>
      </c>
      <c r="H10" s="581" t="s">
        <v>529</v>
      </c>
    </row>
    <row r="11" spans="1:8" ht="30" customHeight="1">
      <c r="A11" s="845" t="s">
        <v>530</v>
      </c>
      <c r="B11" s="580" t="s">
        <v>531</v>
      </c>
      <c r="C11" s="107" t="s">
        <v>532</v>
      </c>
      <c r="D11" s="580" t="s">
        <v>206</v>
      </c>
      <c r="E11" s="346">
        <v>80</v>
      </c>
      <c r="F11" s="774" t="s">
        <v>111</v>
      </c>
      <c r="G11" s="845" t="s">
        <v>192</v>
      </c>
      <c r="H11" s="863" t="s">
        <v>533</v>
      </c>
    </row>
    <row r="12" spans="1:8" ht="30" customHeight="1">
      <c r="A12" s="845"/>
      <c r="B12" s="580" t="s">
        <v>534</v>
      </c>
      <c r="C12" s="107" t="s">
        <v>532</v>
      </c>
      <c r="D12" s="580" t="s">
        <v>206</v>
      </c>
      <c r="E12" s="346">
        <v>80</v>
      </c>
      <c r="F12" s="774"/>
      <c r="G12" s="845"/>
      <c r="H12" s="863"/>
    </row>
    <row r="13" spans="1:8" ht="35.1" customHeight="1">
      <c r="A13" s="845" t="s">
        <v>535</v>
      </c>
      <c r="B13" s="845"/>
      <c r="C13" s="107" t="s">
        <v>536</v>
      </c>
      <c r="D13" s="580" t="s">
        <v>206</v>
      </c>
      <c r="E13" s="346">
        <v>20</v>
      </c>
      <c r="F13" s="583" t="s">
        <v>42</v>
      </c>
      <c r="G13" s="580" t="s">
        <v>192</v>
      </c>
      <c r="H13" s="586" t="s">
        <v>537</v>
      </c>
    </row>
    <row r="14" spans="1:8" ht="35.1" customHeight="1">
      <c r="A14" s="845" t="s">
        <v>538</v>
      </c>
      <c r="B14" s="845"/>
      <c r="C14" s="107" t="s">
        <v>539</v>
      </c>
      <c r="D14" s="580" t="s">
        <v>540</v>
      </c>
      <c r="E14" s="346">
        <v>150</v>
      </c>
      <c r="F14" s="583" t="s">
        <v>406</v>
      </c>
      <c r="G14" s="580" t="s">
        <v>541</v>
      </c>
      <c r="H14" s="586" t="s">
        <v>542</v>
      </c>
    </row>
    <row r="15" spans="1:8" ht="41.25" customHeight="1">
      <c r="A15" s="845" t="s">
        <v>543</v>
      </c>
      <c r="B15" s="845"/>
      <c r="C15" s="107" t="s">
        <v>544</v>
      </c>
      <c r="D15" s="580" t="s">
        <v>223</v>
      </c>
      <c r="E15" s="346">
        <v>570</v>
      </c>
      <c r="F15" s="580" t="s">
        <v>545</v>
      </c>
      <c r="G15" s="581" t="s">
        <v>546</v>
      </c>
      <c r="H15" s="586" t="s">
        <v>547</v>
      </c>
    </row>
    <row r="16" spans="1:8" ht="35.1" customHeight="1">
      <c r="A16" s="845" t="s">
        <v>548</v>
      </c>
      <c r="B16" s="845"/>
      <c r="C16" s="470" t="s">
        <v>549</v>
      </c>
      <c r="D16" s="580" t="s">
        <v>540</v>
      </c>
      <c r="E16" s="346">
        <v>450</v>
      </c>
      <c r="F16" s="580" t="s">
        <v>173</v>
      </c>
      <c r="G16" s="580" t="s">
        <v>541</v>
      </c>
      <c r="H16" s="586" t="s">
        <v>550</v>
      </c>
    </row>
    <row r="17" spans="1:9" ht="35.1" customHeight="1">
      <c r="A17" s="845" t="s">
        <v>551</v>
      </c>
      <c r="B17" s="845"/>
      <c r="C17" s="107" t="s">
        <v>532</v>
      </c>
      <c r="D17" s="580" t="s">
        <v>552</v>
      </c>
      <c r="E17" s="346">
        <v>80</v>
      </c>
      <c r="F17" s="580" t="s">
        <v>42</v>
      </c>
      <c r="G17" s="580" t="s">
        <v>553</v>
      </c>
      <c r="H17" s="585" t="s">
        <v>554</v>
      </c>
    </row>
    <row r="18" spans="1:9" ht="35.1" customHeight="1">
      <c r="A18" s="845" t="s">
        <v>555</v>
      </c>
      <c r="B18" s="845"/>
      <c r="C18" s="107" t="s">
        <v>556</v>
      </c>
      <c r="D18" s="580" t="s">
        <v>557</v>
      </c>
      <c r="E18" s="346">
        <v>250</v>
      </c>
      <c r="F18" s="390" t="s">
        <v>527</v>
      </c>
      <c r="G18" s="583" t="s">
        <v>558</v>
      </c>
      <c r="H18" s="586" t="s">
        <v>559</v>
      </c>
    </row>
    <row r="19" spans="1:9" ht="35.1" customHeight="1">
      <c r="A19" s="846" t="s">
        <v>560</v>
      </c>
      <c r="B19" s="846"/>
      <c r="C19" s="471" t="s">
        <v>561</v>
      </c>
      <c r="D19" s="580" t="s">
        <v>562</v>
      </c>
      <c r="E19" s="346">
        <v>100</v>
      </c>
      <c r="F19" s="390" t="s">
        <v>527</v>
      </c>
      <c r="G19" s="583" t="s">
        <v>563</v>
      </c>
      <c r="H19" s="586" t="s">
        <v>559</v>
      </c>
    </row>
    <row r="20" spans="1:9" ht="44.25" customHeight="1">
      <c r="A20" s="847" t="s">
        <v>564</v>
      </c>
      <c r="B20" s="848"/>
      <c r="C20" s="471" t="s">
        <v>565</v>
      </c>
      <c r="D20" s="580" t="s">
        <v>566</v>
      </c>
      <c r="E20" s="346">
        <v>80</v>
      </c>
      <c r="F20" s="569" t="s">
        <v>439</v>
      </c>
      <c r="G20" s="583" t="s">
        <v>192</v>
      </c>
      <c r="H20" s="586" t="s">
        <v>567</v>
      </c>
      <c r="I20" s="473"/>
    </row>
    <row r="21" spans="1:9" ht="30" customHeight="1">
      <c r="A21" s="849" t="s">
        <v>568</v>
      </c>
      <c r="B21" s="850"/>
      <c r="C21" s="107" t="s">
        <v>532</v>
      </c>
      <c r="D21" s="580" t="s">
        <v>552</v>
      </c>
      <c r="E21" s="346">
        <v>80</v>
      </c>
      <c r="F21" s="390" t="s">
        <v>42</v>
      </c>
      <c r="G21" s="580" t="s">
        <v>192</v>
      </c>
      <c r="H21" s="586" t="s">
        <v>569</v>
      </c>
    </row>
    <row r="22" spans="1:9" ht="30" customHeight="1">
      <c r="A22" s="851" t="s">
        <v>570</v>
      </c>
      <c r="B22" s="851"/>
      <c r="C22" s="107" t="s">
        <v>571</v>
      </c>
      <c r="D22" s="580" t="s">
        <v>206</v>
      </c>
      <c r="E22" s="346">
        <v>40</v>
      </c>
      <c r="F22" s="583" t="s">
        <v>111</v>
      </c>
      <c r="G22" s="580" t="s">
        <v>192</v>
      </c>
      <c r="H22" s="586" t="s">
        <v>572</v>
      </c>
    </row>
    <row r="23" spans="1:9" s="288" customFormat="1" ht="35.1" customHeight="1">
      <c r="A23" s="852" t="s">
        <v>573</v>
      </c>
      <c r="B23" s="853"/>
      <c r="C23" s="107" t="s">
        <v>574</v>
      </c>
      <c r="D23" s="580" t="s">
        <v>206</v>
      </c>
      <c r="E23" s="346">
        <v>50</v>
      </c>
      <c r="F23" s="583" t="s">
        <v>111</v>
      </c>
      <c r="G23" s="580" t="s">
        <v>192</v>
      </c>
      <c r="H23" s="586" t="s">
        <v>575</v>
      </c>
    </row>
    <row r="24" spans="1:9" ht="30" customHeight="1">
      <c r="A24" s="774" t="s">
        <v>576</v>
      </c>
      <c r="B24" s="569" t="s">
        <v>577</v>
      </c>
      <c r="C24" s="107" t="s">
        <v>578</v>
      </c>
      <c r="D24" s="774" t="s">
        <v>206</v>
      </c>
      <c r="E24" s="346">
        <v>30</v>
      </c>
      <c r="F24" s="774" t="s">
        <v>211</v>
      </c>
      <c r="G24" s="774" t="s">
        <v>280</v>
      </c>
      <c r="H24" s="864" t="s">
        <v>579</v>
      </c>
    </row>
    <row r="25" spans="1:9" ht="30" customHeight="1">
      <c r="A25" s="774"/>
      <c r="B25" s="390" t="s">
        <v>580</v>
      </c>
      <c r="C25" s="107" t="s">
        <v>581</v>
      </c>
      <c r="D25" s="774"/>
      <c r="E25" s="346">
        <v>30</v>
      </c>
      <c r="F25" s="774"/>
      <c r="G25" s="774"/>
      <c r="H25" s="865"/>
    </row>
    <row r="26" spans="1:9" ht="30" customHeight="1">
      <c r="A26" s="774"/>
      <c r="B26" s="390" t="s">
        <v>582</v>
      </c>
      <c r="C26" s="107" t="s">
        <v>581</v>
      </c>
      <c r="D26" s="774"/>
      <c r="E26" s="346">
        <v>30</v>
      </c>
      <c r="F26" s="774"/>
      <c r="G26" s="774"/>
      <c r="H26" s="865"/>
    </row>
    <row r="27" spans="1:9" ht="30" customHeight="1">
      <c r="A27" s="774"/>
      <c r="B27" s="390" t="s">
        <v>583</v>
      </c>
      <c r="C27" s="107" t="s">
        <v>581</v>
      </c>
      <c r="D27" s="774"/>
      <c r="E27" s="346">
        <v>30</v>
      </c>
      <c r="F27" s="774"/>
      <c r="G27" s="774"/>
      <c r="H27" s="866"/>
    </row>
    <row r="28" spans="1:9" ht="36" customHeight="1">
      <c r="A28" s="854" t="s">
        <v>3161</v>
      </c>
      <c r="B28" s="855"/>
      <c r="C28" s="107" t="s">
        <v>584</v>
      </c>
      <c r="D28" s="569" t="s">
        <v>206</v>
      </c>
      <c r="E28" s="346">
        <v>30</v>
      </c>
      <c r="F28" s="569" t="s">
        <v>111</v>
      </c>
      <c r="G28" s="569" t="s">
        <v>192</v>
      </c>
      <c r="H28" s="585" t="s">
        <v>585</v>
      </c>
    </row>
    <row r="29" spans="1:9" ht="30" customHeight="1">
      <c r="A29" s="845" t="s">
        <v>587</v>
      </c>
      <c r="B29" s="851"/>
      <c r="C29" s="108" t="s">
        <v>588</v>
      </c>
      <c r="D29" s="580" t="s">
        <v>516</v>
      </c>
      <c r="E29" s="346">
        <v>120</v>
      </c>
      <c r="F29" s="580" t="s">
        <v>589</v>
      </c>
      <c r="G29" s="580" t="s">
        <v>590</v>
      </c>
      <c r="H29" s="586" t="s">
        <v>591</v>
      </c>
    </row>
    <row r="30" spans="1:9" ht="30" customHeight="1">
      <c r="A30" s="845" t="s">
        <v>592</v>
      </c>
      <c r="B30" s="580" t="s">
        <v>593</v>
      </c>
      <c r="C30" s="107" t="s">
        <v>594</v>
      </c>
      <c r="D30" s="845" t="s">
        <v>206</v>
      </c>
      <c r="E30" s="346">
        <v>25</v>
      </c>
      <c r="F30" s="774" t="s">
        <v>595</v>
      </c>
      <c r="G30" s="845" t="s">
        <v>192</v>
      </c>
      <c r="H30" s="863" t="s">
        <v>596</v>
      </c>
    </row>
    <row r="31" spans="1:9" ht="30" customHeight="1">
      <c r="A31" s="845"/>
      <c r="B31" s="580" t="s">
        <v>597</v>
      </c>
      <c r="C31" s="107" t="s">
        <v>594</v>
      </c>
      <c r="D31" s="845"/>
      <c r="E31" s="346">
        <v>25</v>
      </c>
      <c r="F31" s="774"/>
      <c r="G31" s="845"/>
      <c r="H31" s="863"/>
    </row>
    <row r="32" spans="1:9" ht="30" customHeight="1">
      <c r="A32" s="845" t="s">
        <v>598</v>
      </c>
      <c r="B32" s="583" t="s">
        <v>599</v>
      </c>
      <c r="C32" s="107" t="s">
        <v>600</v>
      </c>
      <c r="D32" s="580" t="s">
        <v>206</v>
      </c>
      <c r="E32" s="346">
        <v>40</v>
      </c>
      <c r="F32" s="851" t="s">
        <v>173</v>
      </c>
      <c r="G32" s="845" t="s">
        <v>192</v>
      </c>
      <c r="H32" s="863" t="s">
        <v>601</v>
      </c>
    </row>
    <row r="33" spans="1:8" ht="30" customHeight="1">
      <c r="A33" s="845"/>
      <c r="B33" s="583" t="s">
        <v>602</v>
      </c>
      <c r="C33" s="107" t="s">
        <v>600</v>
      </c>
      <c r="D33" s="580" t="s">
        <v>206</v>
      </c>
      <c r="E33" s="346">
        <v>40</v>
      </c>
      <c r="F33" s="851"/>
      <c r="G33" s="845"/>
      <c r="H33" s="863"/>
    </row>
    <row r="34" spans="1:8" ht="30" customHeight="1">
      <c r="A34" s="845" t="s">
        <v>603</v>
      </c>
      <c r="B34" s="583" t="s">
        <v>604</v>
      </c>
      <c r="C34" s="107" t="s">
        <v>605</v>
      </c>
      <c r="D34" s="580" t="s">
        <v>206</v>
      </c>
      <c r="E34" s="346">
        <v>70</v>
      </c>
      <c r="F34" s="851" t="s">
        <v>406</v>
      </c>
      <c r="G34" s="845" t="s">
        <v>192</v>
      </c>
      <c r="H34" s="863" t="s">
        <v>606</v>
      </c>
    </row>
    <row r="35" spans="1:8" ht="30" customHeight="1">
      <c r="A35" s="845"/>
      <c r="B35" s="583" t="s">
        <v>607</v>
      </c>
      <c r="C35" s="107" t="s">
        <v>605</v>
      </c>
      <c r="D35" s="580" t="s">
        <v>206</v>
      </c>
      <c r="E35" s="346">
        <v>70</v>
      </c>
      <c r="F35" s="851"/>
      <c r="G35" s="845"/>
      <c r="H35" s="863"/>
    </row>
    <row r="36" spans="1:8" ht="30" customHeight="1">
      <c r="A36" s="856" t="s">
        <v>608</v>
      </c>
      <c r="B36" s="583" t="s">
        <v>609</v>
      </c>
      <c r="C36" s="580" t="s">
        <v>610</v>
      </c>
      <c r="D36" s="845" t="s">
        <v>206</v>
      </c>
      <c r="E36" s="346">
        <v>40</v>
      </c>
      <c r="F36" s="851" t="s">
        <v>173</v>
      </c>
      <c r="G36" s="845" t="s">
        <v>192</v>
      </c>
      <c r="H36" s="867" t="s">
        <v>611</v>
      </c>
    </row>
    <row r="37" spans="1:8" ht="30" customHeight="1">
      <c r="A37" s="845"/>
      <c r="B37" s="583" t="s">
        <v>612</v>
      </c>
      <c r="C37" s="580" t="s">
        <v>610</v>
      </c>
      <c r="D37" s="845"/>
      <c r="E37" s="346">
        <v>40</v>
      </c>
      <c r="F37" s="851"/>
      <c r="G37" s="845"/>
      <c r="H37" s="867"/>
    </row>
    <row r="38" spans="1:8" ht="30" customHeight="1">
      <c r="A38" s="845" t="s">
        <v>613</v>
      </c>
      <c r="B38" s="580" t="s">
        <v>614</v>
      </c>
      <c r="C38" s="108" t="s">
        <v>205</v>
      </c>
      <c r="D38" s="580" t="s">
        <v>206</v>
      </c>
      <c r="E38" s="346">
        <v>100</v>
      </c>
      <c r="F38" s="774" t="s">
        <v>173</v>
      </c>
      <c r="G38" s="845" t="s">
        <v>192</v>
      </c>
      <c r="H38" s="862" t="s">
        <v>615</v>
      </c>
    </row>
    <row r="39" spans="1:8" ht="30" customHeight="1">
      <c r="A39" s="845"/>
      <c r="B39" s="580" t="s">
        <v>616</v>
      </c>
      <c r="C39" s="108" t="s">
        <v>205</v>
      </c>
      <c r="D39" s="580" t="s">
        <v>206</v>
      </c>
      <c r="E39" s="346">
        <v>100</v>
      </c>
      <c r="F39" s="774"/>
      <c r="G39" s="845"/>
      <c r="H39" s="862"/>
    </row>
    <row r="40" spans="1:8" ht="30" customHeight="1">
      <c r="A40" s="845" t="s">
        <v>617</v>
      </c>
      <c r="B40" s="580" t="s">
        <v>618</v>
      </c>
      <c r="C40" s="108" t="s">
        <v>619</v>
      </c>
      <c r="D40" s="580" t="s">
        <v>206</v>
      </c>
      <c r="E40" s="346">
        <v>25</v>
      </c>
      <c r="F40" s="774" t="s">
        <v>111</v>
      </c>
      <c r="G40" s="845" t="s">
        <v>192</v>
      </c>
      <c r="H40" s="863" t="s">
        <v>620</v>
      </c>
    </row>
    <row r="41" spans="1:8" ht="30" customHeight="1">
      <c r="A41" s="845"/>
      <c r="B41" s="580" t="s">
        <v>621</v>
      </c>
      <c r="C41" s="108" t="s">
        <v>619</v>
      </c>
      <c r="D41" s="580" t="s">
        <v>206</v>
      </c>
      <c r="E41" s="346">
        <v>25</v>
      </c>
      <c r="F41" s="774"/>
      <c r="G41" s="845"/>
      <c r="H41" s="863"/>
    </row>
    <row r="42" spans="1:8" ht="30" customHeight="1">
      <c r="A42" s="856" t="s">
        <v>622</v>
      </c>
      <c r="B42" s="583" t="s">
        <v>623</v>
      </c>
      <c r="C42" s="108" t="s">
        <v>624</v>
      </c>
      <c r="D42" s="845" t="s">
        <v>206</v>
      </c>
      <c r="E42" s="346">
        <v>60</v>
      </c>
      <c r="F42" s="851" t="s">
        <v>173</v>
      </c>
      <c r="G42" s="845" t="s">
        <v>192</v>
      </c>
      <c r="H42" s="848" t="s">
        <v>625</v>
      </c>
    </row>
    <row r="43" spans="1:8" ht="30" customHeight="1">
      <c r="A43" s="856"/>
      <c r="B43" s="583" t="s">
        <v>626</v>
      </c>
      <c r="C43" s="108" t="s">
        <v>624</v>
      </c>
      <c r="D43" s="845"/>
      <c r="E43" s="346">
        <v>60</v>
      </c>
      <c r="F43" s="851"/>
      <c r="G43" s="845"/>
      <c r="H43" s="848"/>
    </row>
    <row r="44" spans="1:8" ht="35.1" customHeight="1">
      <c r="A44" s="857" t="s">
        <v>627</v>
      </c>
      <c r="B44" s="858"/>
      <c r="C44" s="472" t="s">
        <v>628</v>
      </c>
      <c r="D44" s="580" t="s">
        <v>526</v>
      </c>
      <c r="E44" s="346">
        <v>30</v>
      </c>
      <c r="F44" s="583" t="s">
        <v>173</v>
      </c>
      <c r="G44" s="580" t="s">
        <v>192</v>
      </c>
      <c r="H44" s="582" t="s">
        <v>629</v>
      </c>
    </row>
    <row r="45" spans="1:8" ht="30" customHeight="1">
      <c r="A45" s="845" t="s">
        <v>630</v>
      </c>
      <c r="B45" s="580" t="s">
        <v>631</v>
      </c>
      <c r="C45" s="107" t="s">
        <v>632</v>
      </c>
      <c r="D45" s="845" t="s">
        <v>206</v>
      </c>
      <c r="E45" s="346">
        <v>30</v>
      </c>
      <c r="F45" s="845" t="s">
        <v>633</v>
      </c>
      <c r="G45" s="845" t="s">
        <v>192</v>
      </c>
      <c r="H45" s="868" t="s">
        <v>634</v>
      </c>
    </row>
    <row r="46" spans="1:8" ht="30" customHeight="1">
      <c r="A46" s="845"/>
      <c r="B46" s="580" t="s">
        <v>635</v>
      </c>
      <c r="C46" s="107" t="s">
        <v>632</v>
      </c>
      <c r="D46" s="845"/>
      <c r="E46" s="346">
        <v>30</v>
      </c>
      <c r="F46" s="845"/>
      <c r="G46" s="845"/>
      <c r="H46" s="869"/>
    </row>
    <row r="47" spans="1:8" s="394" customFormat="1" ht="30" customHeight="1">
      <c r="A47" s="849" t="s">
        <v>636</v>
      </c>
      <c r="B47" s="850"/>
      <c r="C47" s="108" t="s">
        <v>515</v>
      </c>
      <c r="D47" s="583" t="s">
        <v>637</v>
      </c>
      <c r="E47" s="434">
        <v>100</v>
      </c>
      <c r="F47" s="583" t="s">
        <v>111</v>
      </c>
      <c r="G47" s="859" t="s">
        <v>638</v>
      </c>
      <c r="H47" s="859" t="s">
        <v>639</v>
      </c>
    </row>
    <row r="48" spans="1:8" s="394" customFormat="1" ht="30" customHeight="1">
      <c r="A48" s="849" t="s">
        <v>641</v>
      </c>
      <c r="B48" s="850"/>
      <c r="C48" s="108" t="s">
        <v>515</v>
      </c>
      <c r="D48" s="583" t="s">
        <v>637</v>
      </c>
      <c r="E48" s="434">
        <v>100</v>
      </c>
      <c r="F48" s="583" t="s">
        <v>111</v>
      </c>
      <c r="G48" s="860"/>
      <c r="H48" s="860"/>
    </row>
    <row r="49" spans="1:8" ht="30" customHeight="1">
      <c r="A49" s="845" t="s">
        <v>642</v>
      </c>
      <c r="B49" s="851"/>
      <c r="C49" s="107" t="s">
        <v>643</v>
      </c>
      <c r="D49" s="580" t="s">
        <v>637</v>
      </c>
      <c r="E49" s="346">
        <v>100</v>
      </c>
      <c r="F49" s="580" t="s">
        <v>589</v>
      </c>
      <c r="G49" s="580" t="s">
        <v>644</v>
      </c>
      <c r="H49" s="586" t="s">
        <v>645</v>
      </c>
    </row>
    <row r="50" spans="1:8" ht="30" customHeight="1">
      <c r="A50" s="776" t="s">
        <v>646</v>
      </c>
      <c r="B50" s="776"/>
      <c r="C50" s="107" t="s">
        <v>647</v>
      </c>
      <c r="D50" s="580" t="s">
        <v>648</v>
      </c>
      <c r="E50" s="346">
        <v>150</v>
      </c>
      <c r="F50" s="580" t="s">
        <v>211</v>
      </c>
      <c r="G50" s="580" t="s">
        <v>649</v>
      </c>
      <c r="H50" s="586" t="s">
        <v>650</v>
      </c>
    </row>
    <row r="51" spans="1:8" ht="30" customHeight="1">
      <c r="A51" s="845" t="s">
        <v>651</v>
      </c>
      <c r="B51" s="845"/>
      <c r="C51" s="107" t="s">
        <v>652</v>
      </c>
      <c r="D51" s="580" t="s">
        <v>206</v>
      </c>
      <c r="E51" s="346">
        <v>150</v>
      </c>
      <c r="F51" s="580" t="s">
        <v>211</v>
      </c>
      <c r="G51" s="583" t="s">
        <v>192</v>
      </c>
      <c r="H51" s="586" t="s">
        <v>653</v>
      </c>
    </row>
    <row r="52" spans="1:8" ht="78" customHeight="1">
      <c r="A52" s="849" t="s">
        <v>654</v>
      </c>
      <c r="B52" s="850"/>
      <c r="C52" s="107" t="s">
        <v>655</v>
      </c>
      <c r="D52" s="580" t="s">
        <v>306</v>
      </c>
      <c r="E52" s="346">
        <v>30</v>
      </c>
      <c r="F52" s="580" t="s">
        <v>42</v>
      </c>
      <c r="G52" s="583" t="s">
        <v>192</v>
      </c>
      <c r="H52" s="586" t="s">
        <v>656</v>
      </c>
    </row>
    <row r="53" spans="1:8" ht="30" customHeight="1">
      <c r="A53" s="849" t="s">
        <v>657</v>
      </c>
      <c r="B53" s="850"/>
      <c r="C53" s="107" t="s">
        <v>525</v>
      </c>
      <c r="D53" s="580" t="s">
        <v>552</v>
      </c>
      <c r="E53" s="346">
        <v>120</v>
      </c>
      <c r="F53" s="580" t="s">
        <v>111</v>
      </c>
      <c r="G53" s="583" t="s">
        <v>192</v>
      </c>
      <c r="H53" s="580" t="s">
        <v>658</v>
      </c>
    </row>
    <row r="54" spans="1:8" ht="30" customHeight="1">
      <c r="A54" s="849" t="s">
        <v>659</v>
      </c>
      <c r="B54" s="850"/>
      <c r="C54" s="107" t="s">
        <v>525</v>
      </c>
      <c r="D54" s="580" t="s">
        <v>206</v>
      </c>
      <c r="E54" s="346">
        <v>120</v>
      </c>
      <c r="F54" s="580" t="s">
        <v>111</v>
      </c>
      <c r="G54" s="583" t="s">
        <v>192</v>
      </c>
      <c r="H54" s="859" t="s">
        <v>660</v>
      </c>
    </row>
    <row r="55" spans="1:8" ht="30" customHeight="1">
      <c r="A55" s="849" t="s">
        <v>661</v>
      </c>
      <c r="B55" s="850"/>
      <c r="C55" s="107" t="s">
        <v>532</v>
      </c>
      <c r="D55" s="580" t="s">
        <v>206</v>
      </c>
      <c r="E55" s="346">
        <v>80</v>
      </c>
      <c r="F55" s="580" t="s">
        <v>111</v>
      </c>
      <c r="G55" s="583" t="s">
        <v>192</v>
      </c>
      <c r="H55" s="860"/>
    </row>
    <row r="56" spans="1:8" ht="30" customHeight="1">
      <c r="A56" s="845" t="s">
        <v>662</v>
      </c>
      <c r="B56" s="845"/>
      <c r="C56" s="107" t="s">
        <v>663</v>
      </c>
      <c r="D56" s="580" t="s">
        <v>648</v>
      </c>
      <c r="E56" s="346">
        <v>25</v>
      </c>
      <c r="F56" s="580" t="s">
        <v>211</v>
      </c>
      <c r="G56" s="583" t="s">
        <v>664</v>
      </c>
      <c r="H56" s="580" t="s">
        <v>665</v>
      </c>
    </row>
    <row r="57" spans="1:8" s="288" customFormat="1" ht="30" customHeight="1">
      <c r="A57" s="849" t="s">
        <v>666</v>
      </c>
      <c r="B57" s="850"/>
      <c r="C57" s="107" t="s">
        <v>667</v>
      </c>
      <c r="D57" s="580" t="s">
        <v>637</v>
      </c>
      <c r="E57" s="346">
        <v>120</v>
      </c>
      <c r="F57" s="590" t="s">
        <v>3048</v>
      </c>
      <c r="G57" s="580" t="s">
        <v>669</v>
      </c>
      <c r="H57" s="589" t="s">
        <v>670</v>
      </c>
    </row>
    <row r="58" spans="1:8" ht="30" customHeight="1">
      <c r="A58" s="849" t="s">
        <v>671</v>
      </c>
      <c r="B58" s="850"/>
      <c r="C58" s="107" t="s">
        <v>672</v>
      </c>
      <c r="D58" s="580" t="s">
        <v>637</v>
      </c>
      <c r="E58" s="346">
        <v>80</v>
      </c>
      <c r="F58" s="580" t="s">
        <v>42</v>
      </c>
      <c r="G58" s="583" t="s">
        <v>673</v>
      </c>
      <c r="H58" s="580" t="s">
        <v>674</v>
      </c>
    </row>
    <row r="59" spans="1:8" ht="30" customHeight="1">
      <c r="A59" s="849" t="s">
        <v>675</v>
      </c>
      <c r="B59" s="850"/>
      <c r="C59" s="107" t="s">
        <v>676</v>
      </c>
      <c r="D59" s="580" t="s">
        <v>223</v>
      </c>
      <c r="E59" s="346">
        <v>86</v>
      </c>
      <c r="F59" s="580" t="s">
        <v>42</v>
      </c>
      <c r="G59" s="583" t="s">
        <v>677</v>
      </c>
      <c r="H59" s="581" t="s">
        <v>678</v>
      </c>
    </row>
    <row r="60" spans="1:8" ht="30" customHeight="1">
      <c r="A60" s="849" t="s">
        <v>679</v>
      </c>
      <c r="B60" s="850"/>
      <c r="C60" s="107" t="s">
        <v>680</v>
      </c>
      <c r="D60" s="580" t="s">
        <v>681</v>
      </c>
      <c r="E60" s="346">
        <v>300</v>
      </c>
      <c r="F60" s="580" t="s">
        <v>111</v>
      </c>
      <c r="G60" s="580" t="s">
        <v>673</v>
      </c>
      <c r="H60" s="586" t="s">
        <v>682</v>
      </c>
    </row>
    <row r="61" spans="1:8" ht="54" customHeight="1">
      <c r="A61" s="849" t="s">
        <v>683</v>
      </c>
      <c r="B61" s="850"/>
      <c r="C61" s="107" t="s">
        <v>680</v>
      </c>
      <c r="D61" s="580" t="s">
        <v>681</v>
      </c>
      <c r="E61" s="346">
        <v>500</v>
      </c>
      <c r="F61" s="580" t="s">
        <v>111</v>
      </c>
      <c r="G61" s="580" t="s">
        <v>673</v>
      </c>
      <c r="H61" s="588" t="s">
        <v>684</v>
      </c>
    </row>
    <row r="62" spans="1:8" ht="66.75" customHeight="1">
      <c r="A62" s="849" t="s">
        <v>685</v>
      </c>
      <c r="B62" s="850"/>
      <c r="C62" s="107" t="s">
        <v>680</v>
      </c>
      <c r="D62" s="580" t="s">
        <v>681</v>
      </c>
      <c r="E62" s="346">
        <v>700</v>
      </c>
      <c r="F62" s="580" t="s">
        <v>111</v>
      </c>
      <c r="G62" s="580" t="s">
        <v>673</v>
      </c>
      <c r="H62" s="588" t="s">
        <v>686</v>
      </c>
    </row>
    <row r="63" spans="1:8" ht="132">
      <c r="A63" s="849" t="s">
        <v>689</v>
      </c>
      <c r="B63" s="850"/>
      <c r="C63" s="107" t="s">
        <v>680</v>
      </c>
      <c r="D63" s="580" t="s">
        <v>687</v>
      </c>
      <c r="E63" s="346">
        <v>1000</v>
      </c>
      <c r="F63" s="580" t="s">
        <v>173</v>
      </c>
      <c r="G63" s="586" t="s">
        <v>688</v>
      </c>
      <c r="H63" s="651" t="s">
        <v>3044</v>
      </c>
    </row>
    <row r="64" spans="1:8" ht="55.5" customHeight="1">
      <c r="A64" s="849" t="s">
        <v>690</v>
      </c>
      <c r="B64" s="850"/>
      <c r="C64" s="107" t="s">
        <v>680</v>
      </c>
      <c r="D64" s="580" t="s">
        <v>681</v>
      </c>
      <c r="E64" s="346">
        <v>500</v>
      </c>
      <c r="F64" s="580" t="s">
        <v>173</v>
      </c>
      <c r="G64" s="586" t="s">
        <v>691</v>
      </c>
      <c r="H64" s="586" t="s">
        <v>692</v>
      </c>
    </row>
    <row r="65" spans="1:8" ht="96.95" customHeight="1">
      <c r="A65" s="849" t="s">
        <v>693</v>
      </c>
      <c r="B65" s="850"/>
      <c r="C65" s="107" t="s">
        <v>680</v>
      </c>
      <c r="D65" s="580" t="s">
        <v>687</v>
      </c>
      <c r="E65" s="346">
        <v>1000</v>
      </c>
      <c r="F65" s="580" t="s">
        <v>173</v>
      </c>
      <c r="G65" s="586" t="s">
        <v>694</v>
      </c>
      <c r="H65" s="586" t="s">
        <v>3045</v>
      </c>
    </row>
    <row r="66" spans="1:8" ht="42" customHeight="1">
      <c r="A66" s="847" t="s">
        <v>695</v>
      </c>
      <c r="B66" s="847"/>
      <c r="C66" s="108" t="s">
        <v>680</v>
      </c>
      <c r="D66" s="580" t="s">
        <v>696</v>
      </c>
      <c r="E66" s="346">
        <v>3500</v>
      </c>
      <c r="F66" s="580" t="s">
        <v>697</v>
      </c>
      <c r="G66" s="847" t="s">
        <v>698</v>
      </c>
      <c r="H66" s="870" t="s">
        <v>3047</v>
      </c>
    </row>
    <row r="67" spans="1:8" ht="42" customHeight="1">
      <c r="A67" s="847" t="s">
        <v>699</v>
      </c>
      <c r="B67" s="847"/>
      <c r="C67" s="108" t="s">
        <v>680</v>
      </c>
      <c r="D67" s="580" t="s">
        <v>696</v>
      </c>
      <c r="E67" s="346">
        <v>5000</v>
      </c>
      <c r="F67" s="580" t="s">
        <v>697</v>
      </c>
      <c r="G67" s="861"/>
      <c r="H67" s="861"/>
    </row>
    <row r="68" spans="1:8" ht="42" customHeight="1">
      <c r="A68" s="847" t="s">
        <v>700</v>
      </c>
      <c r="B68" s="847"/>
      <c r="C68" s="108" t="s">
        <v>680</v>
      </c>
      <c r="D68" s="580" t="s">
        <v>701</v>
      </c>
      <c r="E68" s="346">
        <v>3500</v>
      </c>
      <c r="F68" s="580" t="s">
        <v>702</v>
      </c>
      <c r="G68" s="847" t="s">
        <v>698</v>
      </c>
      <c r="H68" s="870" t="s">
        <v>3046</v>
      </c>
    </row>
    <row r="69" spans="1:8" ht="42" customHeight="1">
      <c r="A69" s="847" t="s">
        <v>703</v>
      </c>
      <c r="B69" s="847"/>
      <c r="C69" s="108" t="s">
        <v>680</v>
      </c>
      <c r="D69" s="580" t="s">
        <v>701</v>
      </c>
      <c r="E69" s="346">
        <v>5000</v>
      </c>
      <c r="F69" s="580" t="s">
        <v>702</v>
      </c>
      <c r="G69" s="861"/>
      <c r="H69" s="861"/>
    </row>
  </sheetData>
  <mergeCells count="104">
    <mergeCell ref="G68:G69"/>
    <mergeCell ref="H5:H6"/>
    <mergeCell ref="H8:H9"/>
    <mergeCell ref="H11:H12"/>
    <mergeCell ref="H24:H27"/>
    <mergeCell ref="H30:H31"/>
    <mergeCell ref="H32:H33"/>
    <mergeCell ref="H34:H35"/>
    <mergeCell ref="H36:H37"/>
    <mergeCell ref="H38:H39"/>
    <mergeCell ref="H40:H41"/>
    <mergeCell ref="H42:H43"/>
    <mergeCell ref="H45:H46"/>
    <mergeCell ref="H47:H48"/>
    <mergeCell ref="H54:H55"/>
    <mergeCell ref="H66:H67"/>
    <mergeCell ref="H68:H69"/>
    <mergeCell ref="G24:G27"/>
    <mergeCell ref="G40:G41"/>
    <mergeCell ref="G42:G43"/>
    <mergeCell ref="G45:G46"/>
    <mergeCell ref="G30:G31"/>
    <mergeCell ref="G32:G33"/>
    <mergeCell ref="G34:G35"/>
    <mergeCell ref="D24:D27"/>
    <mergeCell ref="D30:D31"/>
    <mergeCell ref="D36:D37"/>
    <mergeCell ref="D42:D43"/>
    <mergeCell ref="D45:D46"/>
    <mergeCell ref="F40:F41"/>
    <mergeCell ref="F42:F43"/>
    <mergeCell ref="F45:F46"/>
    <mergeCell ref="F24:F27"/>
    <mergeCell ref="F30:F31"/>
    <mergeCell ref="F32:F33"/>
    <mergeCell ref="F34:F35"/>
    <mergeCell ref="F36:F37"/>
    <mergeCell ref="F38:F39"/>
    <mergeCell ref="G36:G37"/>
    <mergeCell ref="G38:G39"/>
    <mergeCell ref="A63:B63"/>
    <mergeCell ref="A64:B64"/>
    <mergeCell ref="A65:B65"/>
    <mergeCell ref="A66:B66"/>
    <mergeCell ref="A67:B67"/>
    <mergeCell ref="A44:B44"/>
    <mergeCell ref="A47:B47"/>
    <mergeCell ref="A48:B48"/>
    <mergeCell ref="A49:B49"/>
    <mergeCell ref="A50:B50"/>
    <mergeCell ref="A51:B51"/>
    <mergeCell ref="A52:B52"/>
    <mergeCell ref="A53:B53"/>
    <mergeCell ref="G47:G48"/>
    <mergeCell ref="G66:G67"/>
    <mergeCell ref="A68:B68"/>
    <mergeCell ref="A69:B69"/>
    <mergeCell ref="A5:A6"/>
    <mergeCell ref="A8:A9"/>
    <mergeCell ref="A11:A12"/>
    <mergeCell ref="A24:A27"/>
    <mergeCell ref="A30:A31"/>
    <mergeCell ref="A32:A33"/>
    <mergeCell ref="A34:A35"/>
    <mergeCell ref="A36:A37"/>
    <mergeCell ref="A38:A39"/>
    <mergeCell ref="A40:A41"/>
    <mergeCell ref="A42:A43"/>
    <mergeCell ref="A45:A46"/>
    <mergeCell ref="A54:B54"/>
    <mergeCell ref="A55:B55"/>
    <mergeCell ref="A56:B56"/>
    <mergeCell ref="A57:B57"/>
    <mergeCell ref="A58:B58"/>
    <mergeCell ref="A59:B59"/>
    <mergeCell ref="A60:B60"/>
    <mergeCell ref="A61:B61"/>
    <mergeCell ref="A62:B62"/>
    <mergeCell ref="A29:B29"/>
    <mergeCell ref="A16:B16"/>
    <mergeCell ref="A17:B17"/>
    <mergeCell ref="A18:B18"/>
    <mergeCell ref="A19:B19"/>
    <mergeCell ref="A20:B20"/>
    <mergeCell ref="A21:B21"/>
    <mergeCell ref="A22:B22"/>
    <mergeCell ref="A23:B23"/>
    <mergeCell ref="A28:B28"/>
    <mergeCell ref="A1:H1"/>
    <mergeCell ref="A2:B2"/>
    <mergeCell ref="A3:D3"/>
    <mergeCell ref="A4:D4"/>
    <mergeCell ref="A7:B7"/>
    <mergeCell ref="A10:B10"/>
    <mergeCell ref="A13:B13"/>
    <mergeCell ref="A14:B14"/>
    <mergeCell ref="A15:B15"/>
    <mergeCell ref="D5:D6"/>
    <mergeCell ref="G5:G6"/>
    <mergeCell ref="G8:G9"/>
    <mergeCell ref="G11:G12"/>
    <mergeCell ref="F5:F6"/>
    <mergeCell ref="F8:F9"/>
    <mergeCell ref="F11:F12"/>
  </mergeCells>
  <phoneticPr fontId="76" type="noConversion"/>
  <pageMargins left="0.7" right="0.7" top="0.75" bottom="0.75" header="0.3" footer="0.3"/>
  <pageSetup paperSize="9" orientation="portrait" horizontalDpi="1200" verticalDpi="12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8"/>
  <sheetViews>
    <sheetView topLeftCell="A35" workbookViewId="0">
      <selection activeCell="F37" sqref="F37:F40"/>
    </sheetView>
  </sheetViews>
  <sheetFormatPr defaultColWidth="8.625" defaultRowHeight="14.25"/>
  <cols>
    <col min="1" max="2" width="8.625" style="282"/>
    <col min="3" max="3" width="11" style="282" customWidth="1"/>
    <col min="4" max="4" width="11.5" style="282" customWidth="1"/>
    <col min="5" max="5" width="8.625" style="289"/>
    <col min="6" max="6" width="15" style="282" customWidth="1"/>
    <col min="7" max="7" width="19.375" style="282" customWidth="1"/>
    <col min="8" max="8" width="34.125" style="282" customWidth="1"/>
    <col min="9" max="16384" width="8.625" style="282"/>
  </cols>
  <sheetData>
    <row r="1" spans="1:8" ht="27.75" customHeight="1">
      <c r="A1" s="842" t="s">
        <v>704</v>
      </c>
      <c r="B1" s="842"/>
      <c r="C1" s="842"/>
      <c r="D1" s="842"/>
      <c r="E1" s="843"/>
      <c r="F1" s="842"/>
      <c r="G1" s="842"/>
      <c r="H1" s="842"/>
    </row>
    <row r="2" spans="1:8" ht="27.75" customHeight="1">
      <c r="A2" s="780" t="s">
        <v>705</v>
      </c>
      <c r="B2" s="780"/>
      <c r="C2" s="780"/>
      <c r="D2" s="780"/>
      <c r="E2" s="1" t="s">
        <v>6</v>
      </c>
      <c r="F2" s="128" t="s">
        <v>119</v>
      </c>
      <c r="G2" s="1" t="s">
        <v>120</v>
      </c>
      <c r="H2" s="128" t="s">
        <v>228</v>
      </c>
    </row>
    <row r="3" spans="1:8" ht="30" customHeight="1">
      <c r="A3" s="785" t="s">
        <v>706</v>
      </c>
      <c r="B3" s="785"/>
      <c r="C3" s="785"/>
      <c r="D3" s="785"/>
      <c r="E3" s="423">
        <v>152</v>
      </c>
      <c r="F3" s="371" t="s">
        <v>42</v>
      </c>
      <c r="G3" s="787" t="s">
        <v>231</v>
      </c>
      <c r="H3" s="791" t="s">
        <v>707</v>
      </c>
    </row>
    <row r="4" spans="1:8" ht="30" customHeight="1">
      <c r="A4" s="785" t="s">
        <v>708</v>
      </c>
      <c r="B4" s="785"/>
      <c r="C4" s="785"/>
      <c r="D4" s="785"/>
      <c r="E4" s="423">
        <v>205</v>
      </c>
      <c r="F4" s="371" t="s">
        <v>42</v>
      </c>
      <c r="G4" s="787"/>
      <c r="H4" s="791"/>
    </row>
    <row r="5" spans="1:8" ht="30" customHeight="1">
      <c r="A5" s="785" t="s">
        <v>709</v>
      </c>
      <c r="B5" s="785"/>
      <c r="C5" s="785"/>
      <c r="D5" s="785"/>
      <c r="E5" s="423">
        <v>210</v>
      </c>
      <c r="F5" s="371" t="s">
        <v>406</v>
      </c>
      <c r="G5" s="787" t="s">
        <v>710</v>
      </c>
      <c r="H5" s="388" t="s">
        <v>711</v>
      </c>
    </row>
    <row r="6" spans="1:8" ht="30" customHeight="1">
      <c r="A6" s="785" t="s">
        <v>712</v>
      </c>
      <c r="B6" s="785"/>
      <c r="C6" s="785"/>
      <c r="D6" s="785"/>
      <c r="E6" s="423">
        <v>165</v>
      </c>
      <c r="F6" s="351" t="s">
        <v>111</v>
      </c>
      <c r="G6" s="787"/>
      <c r="H6" s="388" t="s">
        <v>713</v>
      </c>
    </row>
    <row r="7" spans="1:8" ht="24.95" customHeight="1">
      <c r="A7" s="772" t="s">
        <v>117</v>
      </c>
      <c r="B7" s="772"/>
      <c r="C7" s="128" t="s">
        <v>4</v>
      </c>
      <c r="D7" s="128" t="s">
        <v>118</v>
      </c>
      <c r="E7" s="467" t="s">
        <v>6</v>
      </c>
      <c r="F7" s="128" t="s">
        <v>119</v>
      </c>
      <c r="G7" s="1" t="s">
        <v>120</v>
      </c>
      <c r="H7" s="128" t="s">
        <v>121</v>
      </c>
    </row>
    <row r="8" spans="1:8" ht="40.5" customHeight="1">
      <c r="A8" s="845" t="s">
        <v>714</v>
      </c>
      <c r="B8" s="845"/>
      <c r="C8" s="373" t="s">
        <v>715</v>
      </c>
      <c r="D8" s="583" t="s">
        <v>206</v>
      </c>
      <c r="E8" s="346">
        <v>35</v>
      </c>
      <c r="F8" s="390" t="s">
        <v>42</v>
      </c>
      <c r="G8" s="580" t="s">
        <v>716</v>
      </c>
      <c r="H8" s="581" t="s">
        <v>717</v>
      </c>
    </row>
    <row r="9" spans="1:8" ht="30" customHeight="1">
      <c r="A9" s="849" t="s">
        <v>718</v>
      </c>
      <c r="B9" s="850"/>
      <c r="C9" s="373" t="s">
        <v>719</v>
      </c>
      <c r="D9" s="583" t="s">
        <v>206</v>
      </c>
      <c r="E9" s="346">
        <v>25</v>
      </c>
      <c r="F9" s="774" t="s">
        <v>42</v>
      </c>
      <c r="G9" s="845" t="s">
        <v>720</v>
      </c>
      <c r="H9" s="847" t="s">
        <v>721</v>
      </c>
    </row>
    <row r="10" spans="1:8" ht="30" customHeight="1">
      <c r="A10" s="849" t="s">
        <v>722</v>
      </c>
      <c r="B10" s="850"/>
      <c r="C10" s="373" t="s">
        <v>723</v>
      </c>
      <c r="D10" s="583" t="s">
        <v>206</v>
      </c>
      <c r="E10" s="346">
        <v>12</v>
      </c>
      <c r="F10" s="774"/>
      <c r="G10" s="845"/>
      <c r="H10" s="847"/>
    </row>
    <row r="11" spans="1:8" ht="30" customHeight="1">
      <c r="A11" s="849" t="s">
        <v>724</v>
      </c>
      <c r="B11" s="850"/>
      <c r="C11" s="373" t="s">
        <v>725</v>
      </c>
      <c r="D11" s="583" t="s">
        <v>206</v>
      </c>
      <c r="E11" s="346">
        <v>35</v>
      </c>
      <c r="F11" s="774"/>
      <c r="G11" s="845"/>
      <c r="H11" s="847"/>
    </row>
    <row r="12" spans="1:8" ht="30" customHeight="1">
      <c r="A12" s="849" t="s">
        <v>726</v>
      </c>
      <c r="B12" s="850"/>
      <c r="C12" s="373" t="s">
        <v>727</v>
      </c>
      <c r="D12" s="583" t="s">
        <v>206</v>
      </c>
      <c r="E12" s="346">
        <v>40</v>
      </c>
      <c r="F12" s="774"/>
      <c r="G12" s="845"/>
      <c r="H12" s="847"/>
    </row>
    <row r="13" spans="1:8" ht="30" customHeight="1">
      <c r="A13" s="849" t="s">
        <v>728</v>
      </c>
      <c r="B13" s="850"/>
      <c r="C13" s="373" t="s">
        <v>729</v>
      </c>
      <c r="D13" s="583" t="s">
        <v>206</v>
      </c>
      <c r="E13" s="346">
        <v>40</v>
      </c>
      <c r="F13" s="774"/>
      <c r="G13" s="845"/>
      <c r="H13" s="847"/>
    </row>
    <row r="14" spans="1:8" ht="30" customHeight="1">
      <c r="A14" s="849" t="s">
        <v>730</v>
      </c>
      <c r="B14" s="850"/>
      <c r="C14" s="373" t="s">
        <v>731</v>
      </c>
      <c r="D14" s="583" t="s">
        <v>133</v>
      </c>
      <c r="E14" s="346">
        <v>35</v>
      </c>
      <c r="F14" s="774" t="s">
        <v>42</v>
      </c>
      <c r="G14" s="845" t="s">
        <v>720</v>
      </c>
      <c r="H14" s="847" t="s">
        <v>732</v>
      </c>
    </row>
    <row r="15" spans="1:8" ht="30" customHeight="1">
      <c r="A15" s="849" t="s">
        <v>733</v>
      </c>
      <c r="B15" s="850"/>
      <c r="C15" s="373" t="s">
        <v>734</v>
      </c>
      <c r="D15" s="583" t="s">
        <v>133</v>
      </c>
      <c r="E15" s="346">
        <v>40</v>
      </c>
      <c r="F15" s="774"/>
      <c r="G15" s="845"/>
      <c r="H15" s="847"/>
    </row>
    <row r="16" spans="1:8" ht="30" customHeight="1">
      <c r="A16" s="849" t="s">
        <v>735</v>
      </c>
      <c r="B16" s="850"/>
      <c r="C16" s="373" t="s">
        <v>736</v>
      </c>
      <c r="D16" s="583" t="s">
        <v>133</v>
      </c>
      <c r="E16" s="346">
        <v>50</v>
      </c>
      <c r="F16" s="774"/>
      <c r="G16" s="845"/>
      <c r="H16" s="847"/>
    </row>
    <row r="17" spans="1:8" ht="30" customHeight="1">
      <c r="A17" s="849" t="s">
        <v>737</v>
      </c>
      <c r="B17" s="850"/>
      <c r="C17" s="373" t="s">
        <v>727</v>
      </c>
      <c r="D17" s="583" t="s">
        <v>133</v>
      </c>
      <c r="E17" s="346">
        <v>40</v>
      </c>
      <c r="F17" s="774"/>
      <c r="G17" s="845"/>
      <c r="H17" s="847"/>
    </row>
    <row r="18" spans="1:8" ht="30" customHeight="1">
      <c r="A18" s="849" t="s">
        <v>738</v>
      </c>
      <c r="B18" s="850"/>
      <c r="C18" s="373" t="s">
        <v>729</v>
      </c>
      <c r="D18" s="583" t="s">
        <v>133</v>
      </c>
      <c r="E18" s="346">
        <v>40</v>
      </c>
      <c r="F18" s="774"/>
      <c r="G18" s="845"/>
      <c r="H18" s="847"/>
    </row>
    <row r="19" spans="1:8" ht="30" customHeight="1">
      <c r="A19" s="849" t="s">
        <v>739</v>
      </c>
      <c r="B19" s="850"/>
      <c r="C19" s="373" t="s">
        <v>729</v>
      </c>
      <c r="D19" s="580" t="s">
        <v>206</v>
      </c>
      <c r="E19" s="434">
        <v>40</v>
      </c>
      <c r="F19" s="569" t="s">
        <v>262</v>
      </c>
      <c r="G19" s="580" t="s">
        <v>740</v>
      </c>
      <c r="H19" s="581"/>
    </row>
    <row r="20" spans="1:8" ht="30" customHeight="1">
      <c r="A20" s="845" t="s">
        <v>741</v>
      </c>
      <c r="B20" s="845"/>
      <c r="C20" s="115" t="s">
        <v>742</v>
      </c>
      <c r="D20" s="580" t="s">
        <v>516</v>
      </c>
      <c r="E20" s="346">
        <v>140</v>
      </c>
      <c r="F20" s="390" t="s">
        <v>42</v>
      </c>
      <c r="G20" s="580" t="s">
        <v>743</v>
      </c>
      <c r="H20" s="586" t="s">
        <v>744</v>
      </c>
    </row>
    <row r="21" spans="1:8" ht="30" customHeight="1">
      <c r="A21" s="849" t="s">
        <v>745</v>
      </c>
      <c r="B21" s="850"/>
      <c r="C21" s="115" t="s">
        <v>742</v>
      </c>
      <c r="D21" s="580" t="s">
        <v>746</v>
      </c>
      <c r="E21" s="346">
        <v>400</v>
      </c>
      <c r="F21" s="390" t="s">
        <v>406</v>
      </c>
      <c r="G21" s="580" t="s">
        <v>747</v>
      </c>
      <c r="H21" s="586" t="s">
        <v>748</v>
      </c>
    </row>
    <row r="22" spans="1:8" ht="30" customHeight="1">
      <c r="A22" s="849" t="s">
        <v>749</v>
      </c>
      <c r="B22" s="872"/>
      <c r="C22" s="115" t="s">
        <v>750</v>
      </c>
      <c r="D22" s="580" t="s">
        <v>751</v>
      </c>
      <c r="E22" s="346">
        <v>150</v>
      </c>
      <c r="F22" s="390" t="s">
        <v>406</v>
      </c>
      <c r="G22" s="580" t="s">
        <v>752</v>
      </c>
      <c r="H22" s="586" t="s">
        <v>753</v>
      </c>
    </row>
    <row r="23" spans="1:8" ht="40.5" customHeight="1">
      <c r="A23" s="849" t="s">
        <v>754</v>
      </c>
      <c r="B23" s="850"/>
      <c r="C23" s="115" t="s">
        <v>755</v>
      </c>
      <c r="D23" s="580" t="s">
        <v>516</v>
      </c>
      <c r="E23" s="346">
        <v>120</v>
      </c>
      <c r="F23" s="390" t="s">
        <v>406</v>
      </c>
      <c r="G23" s="580" t="s">
        <v>752</v>
      </c>
      <c r="H23" s="586" t="s">
        <v>756</v>
      </c>
    </row>
    <row r="24" spans="1:8" ht="35.1" customHeight="1">
      <c r="A24" s="849" t="s">
        <v>757</v>
      </c>
      <c r="B24" s="872"/>
      <c r="C24" s="115" t="s">
        <v>758</v>
      </c>
      <c r="D24" s="580" t="s">
        <v>751</v>
      </c>
      <c r="E24" s="346">
        <v>70</v>
      </c>
      <c r="F24" s="569" t="s">
        <v>406</v>
      </c>
      <c r="G24" s="580" t="s">
        <v>752</v>
      </c>
      <c r="H24" s="586" t="s">
        <v>759</v>
      </c>
    </row>
    <row r="25" spans="1:8" ht="48" customHeight="1">
      <c r="A25" s="849" t="s">
        <v>760</v>
      </c>
      <c r="B25" s="872"/>
      <c r="C25" s="115" t="s">
        <v>761</v>
      </c>
      <c r="D25" s="580" t="s">
        <v>751</v>
      </c>
      <c r="E25" s="346">
        <v>190</v>
      </c>
      <c r="F25" s="390" t="s">
        <v>406</v>
      </c>
      <c r="G25" s="580" t="s">
        <v>752</v>
      </c>
      <c r="H25" s="586" t="s">
        <v>762</v>
      </c>
    </row>
    <row r="26" spans="1:8" ht="48" customHeight="1">
      <c r="A26" s="849" t="s">
        <v>763</v>
      </c>
      <c r="B26" s="872"/>
      <c r="C26" s="115" t="s">
        <v>761</v>
      </c>
      <c r="D26" s="580" t="s">
        <v>751</v>
      </c>
      <c r="E26" s="346">
        <v>190</v>
      </c>
      <c r="F26" s="569" t="s">
        <v>406</v>
      </c>
      <c r="G26" s="580" t="s">
        <v>752</v>
      </c>
      <c r="H26" s="586" t="s">
        <v>764</v>
      </c>
    </row>
    <row r="27" spans="1:8" ht="57.75" customHeight="1">
      <c r="A27" s="849" t="s">
        <v>765</v>
      </c>
      <c r="B27" s="872"/>
      <c r="C27" s="115" t="s">
        <v>755</v>
      </c>
      <c r="D27" s="580" t="s">
        <v>751</v>
      </c>
      <c r="E27" s="346">
        <v>120</v>
      </c>
      <c r="F27" s="390" t="s">
        <v>406</v>
      </c>
      <c r="G27" s="580" t="s">
        <v>752</v>
      </c>
      <c r="H27" s="581" t="s">
        <v>766</v>
      </c>
    </row>
    <row r="28" spans="1:8" ht="35.1" customHeight="1">
      <c r="A28" s="849" t="s">
        <v>767</v>
      </c>
      <c r="B28" s="850"/>
      <c r="C28" s="115" t="s">
        <v>768</v>
      </c>
      <c r="D28" s="580" t="s">
        <v>206</v>
      </c>
      <c r="E28" s="346">
        <v>60</v>
      </c>
      <c r="F28" s="569" t="s">
        <v>42</v>
      </c>
      <c r="G28" s="569" t="s">
        <v>769</v>
      </c>
      <c r="H28" s="343" t="s">
        <v>770</v>
      </c>
    </row>
    <row r="29" spans="1:8" ht="35.1" customHeight="1">
      <c r="A29" s="849" t="s">
        <v>771</v>
      </c>
      <c r="B29" s="850"/>
      <c r="C29" s="115" t="s">
        <v>772</v>
      </c>
      <c r="D29" s="580" t="s">
        <v>637</v>
      </c>
      <c r="E29" s="346">
        <v>140</v>
      </c>
      <c r="F29" s="569" t="s">
        <v>773</v>
      </c>
      <c r="G29" s="580" t="s">
        <v>774</v>
      </c>
      <c r="H29" s="343" t="s">
        <v>775</v>
      </c>
    </row>
    <row r="30" spans="1:8" ht="35.1" customHeight="1">
      <c r="A30" s="849" t="s">
        <v>776</v>
      </c>
      <c r="B30" s="850"/>
      <c r="C30" s="115" t="s">
        <v>772</v>
      </c>
      <c r="D30" s="580" t="s">
        <v>746</v>
      </c>
      <c r="E30" s="346">
        <v>400</v>
      </c>
      <c r="F30" s="569" t="s">
        <v>406</v>
      </c>
      <c r="G30" s="580" t="s">
        <v>777</v>
      </c>
      <c r="H30" s="581" t="s">
        <v>778</v>
      </c>
    </row>
    <row r="31" spans="1:8" ht="41.25" customHeight="1">
      <c r="A31" s="849" t="s">
        <v>779</v>
      </c>
      <c r="B31" s="850"/>
      <c r="C31" s="115" t="s">
        <v>780</v>
      </c>
      <c r="D31" s="580" t="s">
        <v>751</v>
      </c>
      <c r="E31" s="346">
        <v>130</v>
      </c>
      <c r="F31" s="569" t="s">
        <v>406</v>
      </c>
      <c r="G31" s="580" t="s">
        <v>781</v>
      </c>
      <c r="H31" s="586" t="s">
        <v>782</v>
      </c>
    </row>
    <row r="32" spans="1:8" ht="35.1" customHeight="1">
      <c r="A32" s="849" t="s">
        <v>783</v>
      </c>
      <c r="B32" s="850"/>
      <c r="C32" s="115" t="s">
        <v>784</v>
      </c>
      <c r="D32" s="580" t="s">
        <v>206</v>
      </c>
      <c r="E32" s="346">
        <v>30</v>
      </c>
      <c r="F32" s="580" t="s">
        <v>406</v>
      </c>
      <c r="G32" s="580" t="s">
        <v>192</v>
      </c>
      <c r="H32" s="586" t="s">
        <v>785</v>
      </c>
    </row>
    <row r="33" spans="1:8" ht="35.1" customHeight="1">
      <c r="A33" s="849" t="s">
        <v>786</v>
      </c>
      <c r="B33" s="850"/>
      <c r="C33" s="115" t="s">
        <v>784</v>
      </c>
      <c r="D33" s="580" t="s">
        <v>206</v>
      </c>
      <c r="E33" s="346">
        <v>30</v>
      </c>
      <c r="F33" s="580" t="s">
        <v>406</v>
      </c>
      <c r="G33" s="580" t="s">
        <v>192</v>
      </c>
      <c r="H33" s="586" t="s">
        <v>787</v>
      </c>
    </row>
    <row r="34" spans="1:8" ht="35.1" customHeight="1">
      <c r="A34" s="849" t="s">
        <v>788</v>
      </c>
      <c r="B34" s="850"/>
      <c r="C34" s="373" t="s">
        <v>789</v>
      </c>
      <c r="D34" s="580" t="s">
        <v>206</v>
      </c>
      <c r="E34" s="434">
        <v>20</v>
      </c>
      <c r="F34" s="580" t="s">
        <v>173</v>
      </c>
      <c r="G34" s="580" t="s">
        <v>677</v>
      </c>
      <c r="H34" s="586" t="s">
        <v>790</v>
      </c>
    </row>
    <row r="35" spans="1:8" ht="30" customHeight="1">
      <c r="A35" s="849" t="s">
        <v>791</v>
      </c>
      <c r="B35" s="850"/>
      <c r="C35" s="469" t="s">
        <v>792</v>
      </c>
      <c r="D35" s="580" t="s">
        <v>206</v>
      </c>
      <c r="E35" s="434">
        <v>60</v>
      </c>
      <c r="F35" s="569" t="s">
        <v>42</v>
      </c>
      <c r="G35" s="774" t="s">
        <v>793</v>
      </c>
      <c r="H35" s="586" t="s">
        <v>794</v>
      </c>
    </row>
    <row r="36" spans="1:8" ht="30" customHeight="1">
      <c r="A36" s="849" t="s">
        <v>795</v>
      </c>
      <c r="B36" s="850"/>
      <c r="C36" s="469" t="s">
        <v>792</v>
      </c>
      <c r="D36" s="580" t="s">
        <v>206</v>
      </c>
      <c r="E36" s="434">
        <v>60</v>
      </c>
      <c r="F36" s="569" t="s">
        <v>42</v>
      </c>
      <c r="G36" s="871"/>
      <c r="H36" s="586" t="s">
        <v>796</v>
      </c>
    </row>
    <row r="37" spans="1:8" ht="30" customHeight="1">
      <c r="A37" s="849" t="s">
        <v>797</v>
      </c>
      <c r="B37" s="850"/>
      <c r="C37" s="469" t="s">
        <v>798</v>
      </c>
      <c r="D37" s="583" t="s">
        <v>405</v>
      </c>
      <c r="E37" s="434">
        <v>15</v>
      </c>
      <c r="F37" s="774" t="s">
        <v>111</v>
      </c>
      <c r="G37" s="845" t="s">
        <v>799</v>
      </c>
      <c r="H37" s="586" t="s">
        <v>800</v>
      </c>
    </row>
    <row r="38" spans="1:8" ht="30" customHeight="1">
      <c r="A38" s="849" t="s">
        <v>801</v>
      </c>
      <c r="B38" s="850"/>
      <c r="C38" s="469" t="s">
        <v>802</v>
      </c>
      <c r="D38" s="583" t="s">
        <v>405</v>
      </c>
      <c r="E38" s="434">
        <v>30</v>
      </c>
      <c r="F38" s="774"/>
      <c r="G38" s="845"/>
      <c r="H38" s="585" t="s">
        <v>803</v>
      </c>
    </row>
    <row r="39" spans="1:8" ht="30" customHeight="1">
      <c r="A39" s="849" t="s">
        <v>804</v>
      </c>
      <c r="B39" s="850"/>
      <c r="C39" s="469" t="s">
        <v>805</v>
      </c>
      <c r="D39" s="583" t="s">
        <v>405</v>
      </c>
      <c r="E39" s="434">
        <v>100</v>
      </c>
      <c r="F39" s="774"/>
      <c r="G39" s="845"/>
      <c r="H39" s="586" t="s">
        <v>806</v>
      </c>
    </row>
    <row r="40" spans="1:8" ht="30" customHeight="1">
      <c r="A40" s="849" t="s">
        <v>807</v>
      </c>
      <c r="B40" s="850"/>
      <c r="C40" s="469" t="s">
        <v>808</v>
      </c>
      <c r="D40" s="583" t="s">
        <v>405</v>
      </c>
      <c r="E40" s="434">
        <v>20</v>
      </c>
      <c r="F40" s="774"/>
      <c r="G40" s="845"/>
      <c r="H40" s="586" t="s">
        <v>809</v>
      </c>
    </row>
    <row r="48" spans="1:8">
      <c r="A48" s="304"/>
      <c r="B48" s="339"/>
      <c r="C48" s="339"/>
      <c r="D48" s="339"/>
      <c r="E48" s="305"/>
      <c r="F48" s="339"/>
      <c r="G48" s="339"/>
      <c r="H48" s="339"/>
    </row>
  </sheetData>
  <mergeCells count="52">
    <mergeCell ref="A40:B40"/>
    <mergeCell ref="F9:F13"/>
    <mergeCell ref="F14:F18"/>
    <mergeCell ref="F37:F40"/>
    <mergeCell ref="G37:G40"/>
    <mergeCell ref="A35:B35"/>
    <mergeCell ref="A36:B36"/>
    <mergeCell ref="A37:B37"/>
    <mergeCell ref="A38:B38"/>
    <mergeCell ref="A39:B39"/>
    <mergeCell ref="A30:B30"/>
    <mergeCell ref="A31:B31"/>
    <mergeCell ref="A32:B32"/>
    <mergeCell ref="A33:B33"/>
    <mergeCell ref="G9:G13"/>
    <mergeCell ref="G14:G18"/>
    <mergeCell ref="G35:G36"/>
    <mergeCell ref="H9:H13"/>
    <mergeCell ref="H14:H18"/>
    <mergeCell ref="A34:B34"/>
    <mergeCell ref="A25:B25"/>
    <mergeCell ref="A26:B26"/>
    <mergeCell ref="A27:B27"/>
    <mergeCell ref="A28:B28"/>
    <mergeCell ref="A29:B29"/>
    <mergeCell ref="A21:B21"/>
    <mergeCell ref="A22:B22"/>
    <mergeCell ref="A23:B23"/>
    <mergeCell ref="A24:B24"/>
    <mergeCell ref="A16:B16"/>
    <mergeCell ref="A17:B17"/>
    <mergeCell ref="A19:B19"/>
    <mergeCell ref="A20:B20"/>
    <mergeCell ref="A11:B11"/>
    <mergeCell ref="A12:B12"/>
    <mergeCell ref="A13:B13"/>
    <mergeCell ref="A14:B14"/>
    <mergeCell ref="A15:B15"/>
    <mergeCell ref="A7:B7"/>
    <mergeCell ref="A8:B8"/>
    <mergeCell ref="A9:B9"/>
    <mergeCell ref="A10:B10"/>
    <mergeCell ref="A18:B18"/>
    <mergeCell ref="A1:H1"/>
    <mergeCell ref="A2:D2"/>
    <mergeCell ref="A3:D3"/>
    <mergeCell ref="A4:D4"/>
    <mergeCell ref="A5:D5"/>
    <mergeCell ref="H3:H4"/>
    <mergeCell ref="G3:G4"/>
    <mergeCell ref="G5:G6"/>
    <mergeCell ref="A6:D6"/>
  </mergeCells>
  <phoneticPr fontId="76"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topLeftCell="A13" workbookViewId="0">
      <selection activeCell="H14" sqref="H14"/>
    </sheetView>
  </sheetViews>
  <sheetFormatPr defaultColWidth="8.625" defaultRowHeight="14.25"/>
  <cols>
    <col min="1" max="1" width="15.625" style="282" customWidth="1"/>
    <col min="2" max="2" width="8.625" style="282"/>
    <col min="3" max="3" width="12.25" style="282" customWidth="1"/>
    <col min="4" max="4" width="14.25" style="282" customWidth="1"/>
    <col min="5" max="5" width="8.625" style="282"/>
    <col min="6" max="6" width="18.125" style="282" customWidth="1"/>
    <col min="7" max="7" width="19.125" style="282" customWidth="1"/>
    <col min="8" max="8" width="31.25" style="282" customWidth="1"/>
    <col min="9" max="16384" width="8.625" style="282"/>
  </cols>
  <sheetData>
    <row r="1" spans="1:8" ht="30.75" customHeight="1">
      <c r="A1" s="842" t="s">
        <v>810</v>
      </c>
      <c r="B1" s="842"/>
      <c r="C1" s="842"/>
      <c r="D1" s="842"/>
      <c r="E1" s="842"/>
      <c r="F1" s="842"/>
      <c r="G1" s="842"/>
      <c r="H1" s="842"/>
    </row>
    <row r="2" spans="1:8" ht="35.25" customHeight="1">
      <c r="A2" s="772" t="s">
        <v>117</v>
      </c>
      <c r="B2" s="772"/>
      <c r="C2" s="128" t="s">
        <v>4</v>
      </c>
      <c r="D2" s="128" t="s">
        <v>118</v>
      </c>
      <c r="E2" s="128" t="s">
        <v>6</v>
      </c>
      <c r="F2" s="128" t="s">
        <v>119</v>
      </c>
      <c r="G2" s="1" t="s">
        <v>120</v>
      </c>
      <c r="H2" s="128" t="s">
        <v>121</v>
      </c>
    </row>
    <row r="3" spans="1:8" ht="24">
      <c r="A3" s="845" t="s">
        <v>811</v>
      </c>
      <c r="B3" s="845"/>
      <c r="C3" s="373" t="s">
        <v>812</v>
      </c>
      <c r="D3" s="390" t="s">
        <v>813</v>
      </c>
      <c r="E3" s="397">
        <v>10</v>
      </c>
      <c r="F3" s="297" t="s">
        <v>814</v>
      </c>
      <c r="G3" s="773" t="s">
        <v>815</v>
      </c>
      <c r="H3" s="345" t="s">
        <v>816</v>
      </c>
    </row>
    <row r="4" spans="1:8" ht="24">
      <c r="A4" s="845" t="s">
        <v>817</v>
      </c>
      <c r="B4" s="845"/>
      <c r="C4" s="457" t="s">
        <v>818</v>
      </c>
      <c r="D4" s="390" t="s">
        <v>813</v>
      </c>
      <c r="E4" s="397">
        <v>40</v>
      </c>
      <c r="F4" s="297" t="s">
        <v>814</v>
      </c>
      <c r="G4" s="773"/>
      <c r="H4" s="313" t="s">
        <v>819</v>
      </c>
    </row>
    <row r="5" spans="1:8" ht="24">
      <c r="A5" s="787" t="s">
        <v>820</v>
      </c>
      <c r="B5" s="787" t="s">
        <v>821</v>
      </c>
      <c r="C5" s="458" t="s">
        <v>822</v>
      </c>
      <c r="D5" s="371" t="s">
        <v>206</v>
      </c>
      <c r="E5" s="459">
        <v>30</v>
      </c>
      <c r="F5" s="284" t="s">
        <v>42</v>
      </c>
      <c r="G5" s="877"/>
      <c r="H5" s="286" t="s">
        <v>823</v>
      </c>
    </row>
    <row r="6" spans="1:8" ht="30" customHeight="1">
      <c r="A6" s="845" t="s">
        <v>824</v>
      </c>
      <c r="B6" s="845"/>
      <c r="C6" s="115" t="s">
        <v>825</v>
      </c>
      <c r="D6" s="301" t="s">
        <v>540</v>
      </c>
      <c r="E6" s="397">
        <v>80</v>
      </c>
      <c r="F6" s="845" t="s">
        <v>439</v>
      </c>
      <c r="G6" s="878" t="s">
        <v>3154</v>
      </c>
      <c r="H6" s="313" t="s">
        <v>826</v>
      </c>
    </row>
    <row r="7" spans="1:8" ht="30" customHeight="1">
      <c r="A7" s="845" t="s">
        <v>827</v>
      </c>
      <c r="B7" s="845"/>
      <c r="C7" s="115" t="s">
        <v>828</v>
      </c>
      <c r="D7" s="301" t="s">
        <v>540</v>
      </c>
      <c r="E7" s="397">
        <v>80</v>
      </c>
      <c r="F7" s="876"/>
      <c r="G7" s="863"/>
      <c r="H7" s="313" t="s">
        <v>829</v>
      </c>
    </row>
    <row r="8" spans="1:8" ht="30" customHeight="1">
      <c r="A8" s="845" t="s">
        <v>830</v>
      </c>
      <c r="B8" s="845"/>
      <c r="C8" s="373" t="s">
        <v>831</v>
      </c>
      <c r="D8" s="301" t="s">
        <v>540</v>
      </c>
      <c r="E8" s="397">
        <v>100</v>
      </c>
      <c r="F8" s="876"/>
      <c r="G8" s="863"/>
      <c r="H8" s="345" t="s">
        <v>832</v>
      </c>
    </row>
    <row r="9" spans="1:8" ht="50.1" customHeight="1">
      <c r="A9" s="845" t="s">
        <v>833</v>
      </c>
      <c r="B9" s="845"/>
      <c r="C9" s="115" t="s">
        <v>515</v>
      </c>
      <c r="D9" s="301" t="s">
        <v>540</v>
      </c>
      <c r="E9" s="397">
        <v>100</v>
      </c>
      <c r="F9" s="297" t="s">
        <v>111</v>
      </c>
      <c r="G9" s="590" t="s">
        <v>3154</v>
      </c>
      <c r="H9" s="646" t="s">
        <v>3155</v>
      </c>
    </row>
    <row r="10" spans="1:8" ht="24">
      <c r="A10" s="787" t="s">
        <v>834</v>
      </c>
      <c r="B10" s="787"/>
      <c r="C10" s="460" t="s">
        <v>835</v>
      </c>
      <c r="D10" s="348" t="s">
        <v>836</v>
      </c>
      <c r="E10" s="459">
        <v>220</v>
      </c>
      <c r="F10" s="348" t="s">
        <v>111</v>
      </c>
      <c r="G10" s="284" t="s">
        <v>837</v>
      </c>
      <c r="H10" s="352" t="s">
        <v>838</v>
      </c>
    </row>
    <row r="11" spans="1:8" ht="24">
      <c r="A11" s="787" t="s">
        <v>839</v>
      </c>
      <c r="B11" s="787"/>
      <c r="C11" s="460" t="s">
        <v>835</v>
      </c>
      <c r="D11" s="284" t="s">
        <v>840</v>
      </c>
      <c r="E11" s="459">
        <v>220</v>
      </c>
      <c r="F11" s="348" t="s">
        <v>173</v>
      </c>
      <c r="G11" s="284" t="s">
        <v>837</v>
      </c>
      <c r="H11" s="352" t="s">
        <v>838</v>
      </c>
    </row>
    <row r="12" spans="1:8" ht="36">
      <c r="A12" s="787" t="s">
        <v>841</v>
      </c>
      <c r="B12" s="787"/>
      <c r="C12" s="460" t="s">
        <v>835</v>
      </c>
      <c r="D12" s="348" t="s">
        <v>637</v>
      </c>
      <c r="E12" s="459">
        <v>220</v>
      </c>
      <c r="F12" s="348" t="s">
        <v>173</v>
      </c>
      <c r="G12" s="284" t="s">
        <v>842</v>
      </c>
      <c r="H12" s="352" t="s">
        <v>838</v>
      </c>
    </row>
    <row r="13" spans="1:8" ht="32.25" customHeight="1">
      <c r="A13" s="787" t="s">
        <v>843</v>
      </c>
      <c r="B13" s="787" t="s">
        <v>844</v>
      </c>
      <c r="C13" s="458" t="s">
        <v>845</v>
      </c>
      <c r="D13" s="348" t="s">
        <v>206</v>
      </c>
      <c r="E13" s="459">
        <v>60</v>
      </c>
      <c r="F13" s="371" t="s">
        <v>42</v>
      </c>
      <c r="G13" s="284" t="s">
        <v>192</v>
      </c>
      <c r="H13" s="285" t="s">
        <v>846</v>
      </c>
    </row>
    <row r="14" spans="1:8" ht="60">
      <c r="A14" s="787" t="s">
        <v>847</v>
      </c>
      <c r="B14" s="787"/>
      <c r="C14" s="461" t="s">
        <v>848</v>
      </c>
      <c r="D14" s="348" t="s">
        <v>849</v>
      </c>
      <c r="E14" s="423">
        <v>480</v>
      </c>
      <c r="F14" s="371" t="s">
        <v>111</v>
      </c>
      <c r="G14" s="284" t="s">
        <v>52</v>
      </c>
      <c r="H14" s="285" t="s">
        <v>850</v>
      </c>
    </row>
    <row r="15" spans="1:8">
      <c r="A15" s="796" t="s">
        <v>851</v>
      </c>
      <c r="B15" s="796"/>
      <c r="C15" s="873"/>
      <c r="D15" s="873"/>
      <c r="E15" s="463" t="s">
        <v>6</v>
      </c>
      <c r="F15" s="464" t="s">
        <v>119</v>
      </c>
      <c r="G15" s="462" t="s">
        <v>120</v>
      </c>
      <c r="H15" s="464" t="s">
        <v>228</v>
      </c>
    </row>
    <row r="16" spans="1:8" ht="42" customHeight="1">
      <c r="A16" s="792" t="s">
        <v>852</v>
      </c>
      <c r="B16" s="792"/>
      <c r="C16" s="792"/>
      <c r="D16" s="792"/>
      <c r="E16" s="465">
        <f>E6+E7+E8</f>
        <v>260</v>
      </c>
      <c r="F16" s="448" t="s">
        <v>439</v>
      </c>
      <c r="G16" s="448" t="s">
        <v>853</v>
      </c>
      <c r="H16" s="466" t="s">
        <v>854</v>
      </c>
    </row>
    <row r="17" spans="1:8" ht="30" customHeight="1">
      <c r="A17" s="874" t="s">
        <v>855</v>
      </c>
      <c r="B17" s="787" t="s">
        <v>856</v>
      </c>
      <c r="C17" s="787"/>
      <c r="D17" s="787"/>
      <c r="E17" s="875">
        <f>E3+E4</f>
        <v>50</v>
      </c>
      <c r="F17" s="787" t="s">
        <v>814</v>
      </c>
      <c r="G17" s="787" t="s">
        <v>192</v>
      </c>
      <c r="H17" s="285" t="s">
        <v>816</v>
      </c>
    </row>
    <row r="18" spans="1:8" ht="30" customHeight="1">
      <c r="A18" s="874"/>
      <c r="B18" s="787" t="s">
        <v>817</v>
      </c>
      <c r="C18" s="787"/>
      <c r="D18" s="787"/>
      <c r="E18" s="875"/>
      <c r="F18" s="787"/>
      <c r="G18" s="787"/>
      <c r="H18" s="285" t="s">
        <v>819</v>
      </c>
    </row>
  </sheetData>
  <mergeCells count="25">
    <mergeCell ref="F6:F8"/>
    <mergeCell ref="F17:F18"/>
    <mergeCell ref="G3:G5"/>
    <mergeCell ref="G6:G8"/>
    <mergeCell ref="G17:G18"/>
    <mergeCell ref="A16:D16"/>
    <mergeCell ref="B17:D17"/>
    <mergeCell ref="B18:D18"/>
    <mergeCell ref="A17:A18"/>
    <mergeCell ref="E17:E18"/>
    <mergeCell ref="A11:B11"/>
    <mergeCell ref="A12:B12"/>
    <mergeCell ref="A13:B13"/>
    <mergeCell ref="A14:B14"/>
    <mergeCell ref="A15:D15"/>
    <mergeCell ref="A6:B6"/>
    <mergeCell ref="A7:B7"/>
    <mergeCell ref="A8:B8"/>
    <mergeCell ref="A9:B9"/>
    <mergeCell ref="A10:B10"/>
    <mergeCell ref="A1:H1"/>
    <mergeCell ref="A2:B2"/>
    <mergeCell ref="A3:B3"/>
    <mergeCell ref="A4:B4"/>
    <mergeCell ref="A5:B5"/>
  </mergeCells>
  <phoneticPr fontId="76"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topLeftCell="A10" workbookViewId="0">
      <selection activeCell="E16" sqref="E16"/>
    </sheetView>
  </sheetViews>
  <sheetFormatPr defaultColWidth="8.125" defaultRowHeight="14.25"/>
  <cols>
    <col min="1" max="1" width="12.875" style="394" customWidth="1"/>
    <col min="2" max="2" width="15.25" style="394" customWidth="1"/>
    <col min="3" max="3" width="14.25" style="394" customWidth="1"/>
    <col min="4" max="4" width="11.125" style="394" customWidth="1"/>
    <col min="5" max="5" width="6.875" style="394" customWidth="1"/>
    <col min="6" max="6" width="10.25" style="394" customWidth="1"/>
    <col min="7" max="7" width="21.375" style="394" customWidth="1"/>
    <col min="8" max="8" width="23.125" style="394" customWidth="1"/>
    <col min="9" max="16384" width="8.125" style="394"/>
  </cols>
  <sheetData>
    <row r="1" spans="1:8" ht="36" customHeight="1">
      <c r="A1" s="879" t="s">
        <v>857</v>
      </c>
      <c r="B1" s="879"/>
      <c r="C1" s="879"/>
      <c r="D1" s="879"/>
      <c r="E1" s="879"/>
      <c r="F1" s="879"/>
      <c r="G1" s="879"/>
      <c r="H1" s="879"/>
    </row>
    <row r="2" spans="1:8" ht="27" customHeight="1">
      <c r="A2" s="880" t="s">
        <v>858</v>
      </c>
      <c r="B2" s="881"/>
      <c r="C2" s="881"/>
      <c r="D2" s="882"/>
      <c r="E2" s="312" t="s">
        <v>6</v>
      </c>
      <c r="F2" s="312" t="s">
        <v>119</v>
      </c>
      <c r="G2" s="334" t="s">
        <v>120</v>
      </c>
      <c r="H2" s="312" t="s">
        <v>228</v>
      </c>
    </row>
    <row r="3" spans="1:8" s="421" customFormat="1" ht="40.5" customHeight="1">
      <c r="A3" s="883" t="s">
        <v>859</v>
      </c>
      <c r="B3" s="884"/>
      <c r="C3" s="884"/>
      <c r="D3" s="884"/>
      <c r="E3" s="452">
        <f>E7+E8+E9+E10+E11</f>
        <v>180</v>
      </c>
      <c r="F3" s="376" t="s">
        <v>111</v>
      </c>
      <c r="G3" s="292" t="s">
        <v>325</v>
      </c>
      <c r="H3" s="335" t="s">
        <v>860</v>
      </c>
    </row>
    <row r="4" spans="1:8" ht="30" customHeight="1">
      <c r="A4" s="796" t="s">
        <v>117</v>
      </c>
      <c r="B4" s="796"/>
      <c r="C4" s="1" t="s">
        <v>118</v>
      </c>
      <c r="D4" s="1" t="s">
        <v>4</v>
      </c>
      <c r="E4" s="453" t="s">
        <v>6</v>
      </c>
      <c r="F4" s="1" t="s">
        <v>119</v>
      </c>
      <c r="G4" s="1" t="s">
        <v>120</v>
      </c>
      <c r="H4" s="1" t="s">
        <v>121</v>
      </c>
    </row>
    <row r="5" spans="1:8" s="391" customFormat="1" ht="24.95" customHeight="1">
      <c r="A5" s="886" t="s">
        <v>861</v>
      </c>
      <c r="B5" s="345" t="s">
        <v>861</v>
      </c>
      <c r="C5" s="859" t="s">
        <v>862</v>
      </c>
      <c r="D5" s="297" t="s">
        <v>863</v>
      </c>
      <c r="E5" s="895">
        <v>22</v>
      </c>
      <c r="F5" s="886" t="s">
        <v>262</v>
      </c>
      <c r="G5" s="886" t="s">
        <v>325</v>
      </c>
      <c r="H5" s="868" t="s">
        <v>864</v>
      </c>
    </row>
    <row r="6" spans="1:8" s="391" customFormat="1" ht="24.95" customHeight="1">
      <c r="A6" s="894"/>
      <c r="B6" s="333" t="s">
        <v>865</v>
      </c>
      <c r="C6" s="860"/>
      <c r="D6" s="297" t="s">
        <v>866</v>
      </c>
      <c r="E6" s="896"/>
      <c r="F6" s="887"/>
      <c r="G6" s="887"/>
      <c r="H6" s="888"/>
    </row>
    <row r="7" spans="1:8" s="391" customFormat="1" ht="49.5" customHeight="1">
      <c r="A7" s="885" t="s">
        <v>867</v>
      </c>
      <c r="B7" s="774"/>
      <c r="C7" s="297" t="s">
        <v>868</v>
      </c>
      <c r="D7" s="314" t="s">
        <v>178</v>
      </c>
      <c r="E7" s="315">
        <v>45</v>
      </c>
      <c r="F7" s="333" t="s">
        <v>42</v>
      </c>
      <c r="G7" s="333" t="s">
        <v>869</v>
      </c>
      <c r="H7" s="313" t="s">
        <v>870</v>
      </c>
    </row>
    <row r="8" spans="1:8" s="391" customFormat="1" ht="30" customHeight="1">
      <c r="A8" s="885" t="s">
        <v>871</v>
      </c>
      <c r="B8" s="774"/>
      <c r="C8" s="297" t="s">
        <v>306</v>
      </c>
      <c r="D8" s="314" t="s">
        <v>872</v>
      </c>
      <c r="E8" s="315">
        <v>50</v>
      </c>
      <c r="F8" s="333" t="s">
        <v>111</v>
      </c>
      <c r="G8" s="333" t="s">
        <v>325</v>
      </c>
      <c r="H8" s="313" t="s">
        <v>873</v>
      </c>
    </row>
    <row r="9" spans="1:8" s="391" customFormat="1" ht="42" customHeight="1">
      <c r="A9" s="774" t="s">
        <v>874</v>
      </c>
      <c r="B9" s="774"/>
      <c r="C9" s="297" t="s">
        <v>875</v>
      </c>
      <c r="D9" s="314" t="s">
        <v>876</v>
      </c>
      <c r="E9" s="315">
        <v>20</v>
      </c>
      <c r="F9" s="333" t="s">
        <v>111</v>
      </c>
      <c r="G9" s="333" t="s">
        <v>869</v>
      </c>
      <c r="H9" s="345" t="s">
        <v>877</v>
      </c>
    </row>
    <row r="10" spans="1:8" s="391" customFormat="1" ht="30" customHeight="1">
      <c r="A10" s="774" t="s">
        <v>878</v>
      </c>
      <c r="B10" s="774"/>
      <c r="C10" s="297" t="s">
        <v>329</v>
      </c>
      <c r="D10" s="314" t="s">
        <v>328</v>
      </c>
      <c r="E10" s="315">
        <v>50</v>
      </c>
      <c r="F10" s="333" t="s">
        <v>42</v>
      </c>
      <c r="G10" s="333" t="s">
        <v>325</v>
      </c>
      <c r="H10" s="313" t="s">
        <v>879</v>
      </c>
    </row>
    <row r="11" spans="1:8" s="391" customFormat="1" ht="30" customHeight="1">
      <c r="A11" s="889" t="s">
        <v>880</v>
      </c>
      <c r="B11" s="890"/>
      <c r="C11" s="297" t="s">
        <v>875</v>
      </c>
      <c r="D11" s="314" t="s">
        <v>881</v>
      </c>
      <c r="E11" s="315">
        <v>15</v>
      </c>
      <c r="F11" s="333" t="s">
        <v>111</v>
      </c>
      <c r="G11" s="333" t="s">
        <v>325</v>
      </c>
      <c r="H11" s="868" t="s">
        <v>882</v>
      </c>
    </row>
    <row r="12" spans="1:8" s="391" customFormat="1" ht="30" customHeight="1">
      <c r="A12" s="891"/>
      <c r="B12" s="892"/>
      <c r="C12" s="297" t="s">
        <v>329</v>
      </c>
      <c r="D12" s="314" t="s">
        <v>881</v>
      </c>
      <c r="E12" s="315">
        <v>15</v>
      </c>
      <c r="F12" s="333" t="s">
        <v>42</v>
      </c>
      <c r="G12" s="333" t="s">
        <v>280</v>
      </c>
      <c r="H12" s="869"/>
    </row>
    <row r="13" spans="1:8" ht="71.45" customHeight="1">
      <c r="A13" s="893" t="s">
        <v>883</v>
      </c>
      <c r="B13" s="893"/>
      <c r="C13" s="292" t="s">
        <v>884</v>
      </c>
      <c r="D13" s="454" t="s">
        <v>885</v>
      </c>
      <c r="E13" s="452">
        <v>60</v>
      </c>
      <c r="F13" s="376" t="s">
        <v>111</v>
      </c>
      <c r="G13" s="292" t="s">
        <v>886</v>
      </c>
      <c r="H13" s="335" t="s">
        <v>887</v>
      </c>
    </row>
    <row r="14" spans="1:8" s="391" customFormat="1" ht="30" customHeight="1">
      <c r="A14" s="897" t="s">
        <v>889</v>
      </c>
      <c r="B14" s="855"/>
      <c r="C14" s="297" t="s">
        <v>890</v>
      </c>
      <c r="D14" s="455" t="s">
        <v>891</v>
      </c>
      <c r="E14" s="315">
        <v>20</v>
      </c>
      <c r="F14" s="376" t="s">
        <v>111</v>
      </c>
      <c r="G14" s="333" t="s">
        <v>280</v>
      </c>
      <c r="H14" s="313" t="s">
        <v>892</v>
      </c>
    </row>
    <row r="15" spans="1:8" ht="39.950000000000003" customHeight="1">
      <c r="A15" s="893" t="s">
        <v>893</v>
      </c>
      <c r="B15" s="893"/>
      <c r="C15" s="292" t="s">
        <v>894</v>
      </c>
      <c r="D15" s="336" t="s">
        <v>895</v>
      </c>
      <c r="E15" s="452">
        <v>5</v>
      </c>
      <c r="F15" s="376" t="s">
        <v>42</v>
      </c>
      <c r="G15" s="378" t="s">
        <v>896</v>
      </c>
      <c r="H15" s="335" t="s">
        <v>897</v>
      </c>
    </row>
    <row r="16" spans="1:8" s="391" customFormat="1" ht="30" customHeight="1">
      <c r="A16" s="774" t="s">
        <v>898</v>
      </c>
      <c r="B16" s="774"/>
      <c r="C16" s="297" t="s">
        <v>868</v>
      </c>
      <c r="D16" s="314" t="s">
        <v>899</v>
      </c>
      <c r="E16" s="315">
        <v>45</v>
      </c>
      <c r="F16" s="333" t="s">
        <v>42</v>
      </c>
      <c r="G16" s="297" t="s">
        <v>192</v>
      </c>
      <c r="H16" s="313" t="s">
        <v>900</v>
      </c>
    </row>
  </sheetData>
  <mergeCells count="20">
    <mergeCell ref="H11:H12"/>
    <mergeCell ref="A11:B12"/>
    <mergeCell ref="A15:B15"/>
    <mergeCell ref="A16:B16"/>
    <mergeCell ref="A5:A6"/>
    <mergeCell ref="C5:C6"/>
    <mergeCell ref="E5:E6"/>
    <mergeCell ref="A8:B8"/>
    <mergeCell ref="A9:B9"/>
    <mergeCell ref="A10:B10"/>
    <mergeCell ref="A13:B13"/>
    <mergeCell ref="A14:B14"/>
    <mergeCell ref="A1:H1"/>
    <mergeCell ref="A2:D2"/>
    <mergeCell ref="A3:D3"/>
    <mergeCell ref="A4:B4"/>
    <mergeCell ref="A7:B7"/>
    <mergeCell ref="F5:F6"/>
    <mergeCell ref="G5:G6"/>
    <mergeCell ref="H5:H6"/>
  </mergeCells>
  <phoneticPr fontId="76" type="noConversion"/>
  <pageMargins left="0.69930555555555596" right="0.69930555555555596"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
  <sheetViews>
    <sheetView workbookViewId="0">
      <selection activeCell="H29" sqref="H29"/>
    </sheetView>
  </sheetViews>
  <sheetFormatPr defaultColWidth="8.625" defaultRowHeight="14.25"/>
  <cols>
    <col min="1" max="2" width="8.625" style="394"/>
    <col min="3" max="3" width="12.25" style="394" customWidth="1"/>
    <col min="4" max="4" width="9.5" style="394" customWidth="1"/>
    <col min="5" max="5" width="10.125" style="394" customWidth="1"/>
    <col min="6" max="6" width="12.25" style="394" customWidth="1"/>
    <col min="7" max="7" width="18.875" style="394" customWidth="1"/>
    <col min="8" max="8" width="39.375" style="394" customWidth="1"/>
    <col min="9" max="16384" width="8.625" style="394"/>
  </cols>
  <sheetData>
    <row r="1" spans="1:8" ht="18.75">
      <c r="A1" s="898" t="s">
        <v>901</v>
      </c>
      <c r="B1" s="898"/>
      <c r="C1" s="898"/>
      <c r="D1" s="898"/>
      <c r="E1" s="898"/>
      <c r="F1" s="898"/>
      <c r="G1" s="898"/>
      <c r="H1" s="898"/>
    </row>
    <row r="2" spans="1:8">
      <c r="A2" s="899" t="s">
        <v>902</v>
      </c>
      <c r="B2" s="899"/>
      <c r="C2" s="899"/>
      <c r="D2" s="899"/>
      <c r="E2" s="312" t="s">
        <v>6</v>
      </c>
      <c r="F2" s="312" t="s">
        <v>119</v>
      </c>
      <c r="G2" s="334" t="s">
        <v>120</v>
      </c>
      <c r="H2" s="312" t="s">
        <v>228</v>
      </c>
    </row>
    <row r="3" spans="1:8" s="391" customFormat="1" ht="40.5" customHeight="1">
      <c r="A3" s="847" t="s">
        <v>903</v>
      </c>
      <c r="B3" s="847"/>
      <c r="C3" s="847"/>
      <c r="D3" s="847"/>
      <c r="E3" s="315">
        <f>E12+E13+E14</f>
        <v>155</v>
      </c>
      <c r="F3" s="333" t="s">
        <v>211</v>
      </c>
      <c r="G3" s="4" t="s">
        <v>904</v>
      </c>
      <c r="H3" s="313" t="s">
        <v>905</v>
      </c>
    </row>
    <row r="4" spans="1:8" ht="30" customHeight="1">
      <c r="A4" s="791" t="s">
        <v>906</v>
      </c>
      <c r="B4" s="791"/>
      <c r="C4" s="791"/>
      <c r="D4" s="791"/>
      <c r="E4" s="443">
        <f>E17+E18+E19</f>
        <v>125</v>
      </c>
      <c r="F4" s="284" t="s">
        <v>42</v>
      </c>
      <c r="G4" s="284" t="s">
        <v>280</v>
      </c>
      <c r="H4" s="285" t="s">
        <v>907</v>
      </c>
    </row>
    <row r="5" spans="1:8" ht="30" customHeight="1">
      <c r="A5" s="791" t="s">
        <v>908</v>
      </c>
      <c r="B5" s="791"/>
      <c r="C5" s="791"/>
      <c r="D5" s="791"/>
      <c r="E5" s="443">
        <f>E28+E29+E19+E17</f>
        <v>155</v>
      </c>
      <c r="F5" s="284" t="s">
        <v>42</v>
      </c>
      <c r="G5" s="284" t="s">
        <v>909</v>
      </c>
      <c r="H5" s="285" t="s">
        <v>910</v>
      </c>
    </row>
    <row r="6" spans="1:8" ht="41.25" customHeight="1">
      <c r="A6" s="791" t="s">
        <v>911</v>
      </c>
      <c r="B6" s="791"/>
      <c r="C6" s="791"/>
      <c r="D6" s="791"/>
      <c r="E6" s="443">
        <f>E21+E25+E26+E22+E23</f>
        <v>90</v>
      </c>
      <c r="F6" s="284" t="s">
        <v>42</v>
      </c>
      <c r="G6" s="284" t="s">
        <v>912</v>
      </c>
      <c r="H6" s="285" t="s">
        <v>913</v>
      </c>
    </row>
    <row r="7" spans="1:8" ht="30" customHeight="1">
      <c r="A7" s="791" t="s">
        <v>914</v>
      </c>
      <c r="B7" s="785"/>
      <c r="C7" s="785"/>
      <c r="D7" s="785"/>
      <c r="E7" s="785"/>
      <c r="F7" s="785"/>
      <c r="G7" s="785"/>
      <c r="H7" s="785"/>
    </row>
    <row r="8" spans="1:8" ht="30" customHeight="1">
      <c r="A8" s="781" t="s">
        <v>915</v>
      </c>
      <c r="B8" s="781"/>
      <c r="C8" s="781"/>
      <c r="D8" s="781"/>
      <c r="E8" s="781"/>
      <c r="F8" s="781"/>
      <c r="G8" s="781"/>
      <c r="H8" s="781"/>
    </row>
    <row r="9" spans="1:8" ht="30" customHeight="1">
      <c r="A9" s="781" t="s">
        <v>916</v>
      </c>
      <c r="B9" s="781"/>
      <c r="C9" s="781"/>
      <c r="D9" s="781"/>
      <c r="E9" s="781"/>
      <c r="F9" s="781"/>
      <c r="G9" s="781"/>
      <c r="H9" s="781"/>
    </row>
    <row r="10" spans="1:8" ht="30" customHeight="1">
      <c r="A10" s="781" t="s">
        <v>917</v>
      </c>
      <c r="B10" s="786"/>
      <c r="C10" s="786"/>
      <c r="D10" s="786"/>
      <c r="E10" s="786"/>
      <c r="F10" s="786"/>
      <c r="G10" s="786"/>
      <c r="H10" s="786"/>
    </row>
    <row r="11" spans="1:8">
      <c r="A11" s="796" t="s">
        <v>117</v>
      </c>
      <c r="B11" s="796"/>
      <c r="C11" s="1" t="s">
        <v>4</v>
      </c>
      <c r="D11" s="1" t="s">
        <v>118</v>
      </c>
      <c r="E11" s="1" t="s">
        <v>6</v>
      </c>
      <c r="F11" s="1" t="s">
        <v>119</v>
      </c>
      <c r="G11" s="1" t="s">
        <v>120</v>
      </c>
      <c r="H11" s="1" t="s">
        <v>121</v>
      </c>
    </row>
    <row r="12" spans="1:8" ht="30" customHeight="1">
      <c r="A12" s="845" t="s">
        <v>918</v>
      </c>
      <c r="B12" s="845"/>
      <c r="C12" s="107" t="s">
        <v>919</v>
      </c>
      <c r="D12" s="901" t="s">
        <v>405</v>
      </c>
      <c r="E12" s="315">
        <v>70</v>
      </c>
      <c r="F12" s="901" t="s">
        <v>211</v>
      </c>
      <c r="G12" s="901" t="s">
        <v>904</v>
      </c>
      <c r="H12" s="900" t="s">
        <v>920</v>
      </c>
    </row>
    <row r="13" spans="1:8" ht="30" customHeight="1">
      <c r="A13" s="787" t="s">
        <v>921</v>
      </c>
      <c r="B13" s="787"/>
      <c r="C13" s="293" t="s">
        <v>922</v>
      </c>
      <c r="D13" s="901"/>
      <c r="E13" s="315">
        <v>40</v>
      </c>
      <c r="F13" s="901"/>
      <c r="G13" s="901"/>
      <c r="H13" s="900"/>
    </row>
    <row r="14" spans="1:8" ht="30" customHeight="1">
      <c r="A14" s="787" t="s">
        <v>923</v>
      </c>
      <c r="B14" s="787"/>
      <c r="C14" s="293" t="s">
        <v>409</v>
      </c>
      <c r="D14" s="901"/>
      <c r="E14" s="315">
        <v>45</v>
      </c>
      <c r="F14" s="902"/>
      <c r="G14" s="901"/>
      <c r="H14" s="900"/>
    </row>
    <row r="15" spans="1:8" ht="41.25" customHeight="1">
      <c r="A15" s="787" t="s">
        <v>924</v>
      </c>
      <c r="B15" s="787"/>
      <c r="C15" s="293" t="s">
        <v>925</v>
      </c>
      <c r="D15" s="292" t="s">
        <v>405</v>
      </c>
      <c r="E15" s="315">
        <v>90</v>
      </c>
      <c r="F15" s="376" t="s">
        <v>262</v>
      </c>
      <c r="G15" s="292" t="s">
        <v>926</v>
      </c>
      <c r="H15" s="335" t="s">
        <v>927</v>
      </c>
    </row>
    <row r="16" spans="1:8" ht="39" customHeight="1">
      <c r="A16" s="904" t="s">
        <v>928</v>
      </c>
      <c r="B16" s="904"/>
      <c r="C16" s="293" t="s">
        <v>929</v>
      </c>
      <c r="D16" s="380" t="s">
        <v>133</v>
      </c>
      <c r="E16" s="315">
        <v>100</v>
      </c>
      <c r="F16" s="380" t="s">
        <v>930</v>
      </c>
      <c r="G16" s="380" t="s">
        <v>931</v>
      </c>
      <c r="H16" s="335" t="s">
        <v>932</v>
      </c>
    </row>
    <row r="17" spans="1:8" s="391" customFormat="1" ht="34.5" customHeight="1">
      <c r="A17" s="776" t="s">
        <v>933</v>
      </c>
      <c r="B17" s="776"/>
      <c r="C17" s="107" t="s">
        <v>934</v>
      </c>
      <c r="D17" s="449" t="s">
        <v>935</v>
      </c>
      <c r="E17" s="315">
        <v>50</v>
      </c>
      <c r="F17" s="368" t="s">
        <v>42</v>
      </c>
      <c r="G17" s="368" t="s">
        <v>912</v>
      </c>
      <c r="H17" s="450" t="s">
        <v>936</v>
      </c>
    </row>
    <row r="18" spans="1:8" ht="36">
      <c r="A18" s="787" t="s">
        <v>937</v>
      </c>
      <c r="B18" s="787"/>
      <c r="C18" s="293" t="s">
        <v>938</v>
      </c>
      <c r="D18" s="292" t="s">
        <v>306</v>
      </c>
      <c r="E18" s="315">
        <v>30</v>
      </c>
      <c r="F18" s="376" t="s">
        <v>42</v>
      </c>
      <c r="G18" s="292" t="s">
        <v>939</v>
      </c>
      <c r="H18" s="335" t="s">
        <v>940</v>
      </c>
    </row>
    <row r="19" spans="1:8" ht="36">
      <c r="A19" s="787" t="s">
        <v>941</v>
      </c>
      <c r="B19" s="787"/>
      <c r="C19" s="293" t="s">
        <v>942</v>
      </c>
      <c r="D19" s="292" t="s">
        <v>306</v>
      </c>
      <c r="E19" s="315">
        <v>45</v>
      </c>
      <c r="F19" s="292" t="s">
        <v>42</v>
      </c>
      <c r="G19" s="292" t="s">
        <v>939</v>
      </c>
      <c r="H19" s="335" t="s">
        <v>943</v>
      </c>
    </row>
    <row r="20" spans="1:8" s="391" customFormat="1" ht="36">
      <c r="A20" s="845" t="s">
        <v>944</v>
      </c>
      <c r="B20" s="845"/>
      <c r="C20" s="107" t="s">
        <v>945</v>
      </c>
      <c r="D20" s="297" t="s">
        <v>133</v>
      </c>
      <c r="E20" s="315">
        <v>170</v>
      </c>
      <c r="F20" s="333" t="s">
        <v>262</v>
      </c>
      <c r="G20" s="297" t="s">
        <v>931</v>
      </c>
      <c r="H20" s="313" t="s">
        <v>946</v>
      </c>
    </row>
    <row r="21" spans="1:8" ht="36">
      <c r="A21" s="787" t="s">
        <v>947</v>
      </c>
      <c r="B21" s="787"/>
      <c r="C21" s="293" t="s">
        <v>948</v>
      </c>
      <c r="D21" s="292" t="s">
        <v>949</v>
      </c>
      <c r="E21" s="315">
        <v>5</v>
      </c>
      <c r="F21" s="376" t="s">
        <v>42</v>
      </c>
      <c r="G21" s="901" t="s">
        <v>912</v>
      </c>
      <c r="H21" s="335" t="s">
        <v>950</v>
      </c>
    </row>
    <row r="22" spans="1:8" ht="36">
      <c r="A22" s="787" t="s">
        <v>951</v>
      </c>
      <c r="B22" s="787"/>
      <c r="C22" s="293" t="s">
        <v>952</v>
      </c>
      <c r="D22" s="292" t="s">
        <v>949</v>
      </c>
      <c r="E22" s="315">
        <v>10</v>
      </c>
      <c r="F22" s="376" t="s">
        <v>42</v>
      </c>
      <c r="G22" s="901"/>
      <c r="H22" s="335" t="s">
        <v>953</v>
      </c>
    </row>
    <row r="23" spans="1:8" ht="36">
      <c r="A23" s="787" t="s">
        <v>954</v>
      </c>
      <c r="B23" s="787"/>
      <c r="C23" s="293" t="s">
        <v>955</v>
      </c>
      <c r="D23" s="292" t="s">
        <v>133</v>
      </c>
      <c r="E23" s="315">
        <v>65</v>
      </c>
      <c r="F23" s="376" t="s">
        <v>930</v>
      </c>
      <c r="G23" s="901"/>
      <c r="H23" s="335" t="s">
        <v>956</v>
      </c>
    </row>
    <row r="24" spans="1:8" s="391" customFormat="1" ht="36">
      <c r="A24" s="849" t="s">
        <v>957</v>
      </c>
      <c r="B24" s="850"/>
      <c r="C24" s="107" t="s">
        <v>958</v>
      </c>
      <c r="D24" s="297" t="s">
        <v>949</v>
      </c>
      <c r="E24" s="315">
        <v>20</v>
      </c>
      <c r="F24" s="333" t="s">
        <v>42</v>
      </c>
      <c r="G24" s="903"/>
      <c r="H24" s="313" t="s">
        <v>956</v>
      </c>
    </row>
    <row r="25" spans="1:8" ht="33" customHeight="1">
      <c r="A25" s="787" t="s">
        <v>959</v>
      </c>
      <c r="B25" s="787"/>
      <c r="C25" s="451" t="s">
        <v>960</v>
      </c>
      <c r="D25" s="284" t="s">
        <v>949</v>
      </c>
      <c r="E25" s="315">
        <v>5</v>
      </c>
      <c r="F25" s="351" t="s">
        <v>42</v>
      </c>
      <c r="G25" s="787"/>
      <c r="H25" s="285" t="s">
        <v>961</v>
      </c>
    </row>
    <row r="26" spans="1:8" ht="37.5" customHeight="1">
      <c r="A26" s="787" t="s">
        <v>962</v>
      </c>
      <c r="B26" s="787"/>
      <c r="C26" s="451" t="s">
        <v>963</v>
      </c>
      <c r="D26" s="284" t="s">
        <v>949</v>
      </c>
      <c r="E26" s="315">
        <v>5</v>
      </c>
      <c r="F26" s="351" t="s">
        <v>42</v>
      </c>
      <c r="G26" s="787"/>
      <c r="H26" s="285" t="s">
        <v>964</v>
      </c>
    </row>
    <row r="27" spans="1:8" ht="24">
      <c r="A27" s="845" t="s">
        <v>965</v>
      </c>
      <c r="B27" s="845"/>
      <c r="C27" s="107" t="s">
        <v>966</v>
      </c>
      <c r="D27" s="297" t="s">
        <v>314</v>
      </c>
      <c r="E27" s="315">
        <v>50</v>
      </c>
      <c r="F27" s="333" t="s">
        <v>406</v>
      </c>
      <c r="G27" s="297" t="s">
        <v>967</v>
      </c>
      <c r="H27" s="4" t="s">
        <v>968</v>
      </c>
    </row>
    <row r="28" spans="1:8" ht="36">
      <c r="A28" s="787" t="s">
        <v>969</v>
      </c>
      <c r="B28" s="787"/>
      <c r="C28" s="293" t="s">
        <v>970</v>
      </c>
      <c r="D28" s="292" t="s">
        <v>971</v>
      </c>
      <c r="E28" s="315">
        <v>30</v>
      </c>
      <c r="F28" s="292" t="s">
        <v>42</v>
      </c>
      <c r="G28" s="292" t="s">
        <v>972</v>
      </c>
      <c r="H28" s="378" t="s">
        <v>973</v>
      </c>
    </row>
    <row r="29" spans="1:8" ht="36">
      <c r="A29" s="787" t="s">
        <v>974</v>
      </c>
      <c r="B29" s="787"/>
      <c r="C29" s="293" t="s">
        <v>975</v>
      </c>
      <c r="D29" s="292" t="s">
        <v>971</v>
      </c>
      <c r="E29" s="315">
        <v>30</v>
      </c>
      <c r="F29" s="292" t="s">
        <v>42</v>
      </c>
      <c r="G29" s="292" t="s">
        <v>972</v>
      </c>
      <c r="H29" s="378" t="s">
        <v>976</v>
      </c>
    </row>
  </sheetData>
  <mergeCells count="34">
    <mergeCell ref="H12:H14"/>
    <mergeCell ref="A29:B29"/>
    <mergeCell ref="D12:D14"/>
    <mergeCell ref="F12:F14"/>
    <mergeCell ref="G12:G14"/>
    <mergeCell ref="G21:G26"/>
    <mergeCell ref="A25:B25"/>
    <mergeCell ref="A26:B26"/>
    <mergeCell ref="A27:B27"/>
    <mergeCell ref="A28:B28"/>
    <mergeCell ref="A21:B21"/>
    <mergeCell ref="A22:B22"/>
    <mergeCell ref="A23:B23"/>
    <mergeCell ref="A24:B24"/>
    <mergeCell ref="A16:B16"/>
    <mergeCell ref="A17:B17"/>
    <mergeCell ref="A18:B18"/>
    <mergeCell ref="A19:B19"/>
    <mergeCell ref="A20:B20"/>
    <mergeCell ref="A11:B11"/>
    <mergeCell ref="A12:B12"/>
    <mergeCell ref="A13:B13"/>
    <mergeCell ref="A14:B14"/>
    <mergeCell ref="A15:B15"/>
    <mergeCell ref="A6:D6"/>
    <mergeCell ref="A7:H7"/>
    <mergeCell ref="A8:H8"/>
    <mergeCell ref="A9:H9"/>
    <mergeCell ref="A10:H10"/>
    <mergeCell ref="A1:H1"/>
    <mergeCell ref="A2:D2"/>
    <mergeCell ref="A3:D3"/>
    <mergeCell ref="A4:D4"/>
    <mergeCell ref="A5:D5"/>
  </mergeCells>
  <phoneticPr fontId="76" type="noConversion"/>
  <pageMargins left="0.69930555555555596" right="0.69930555555555596"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workbookViewId="0">
      <selection activeCell="B15" sqref="B15"/>
    </sheetView>
  </sheetViews>
  <sheetFormatPr defaultColWidth="8.125" defaultRowHeight="14.25"/>
  <cols>
    <col min="1" max="1" width="11.25" style="394" customWidth="1"/>
    <col min="2" max="2" width="12.375" style="394" customWidth="1"/>
    <col min="3" max="3" width="11.625" style="394" customWidth="1"/>
    <col min="4" max="4" width="9.5" style="394" customWidth="1"/>
    <col min="5" max="5" width="8.125" style="394"/>
    <col min="6" max="6" width="19.375" style="394" customWidth="1"/>
    <col min="7" max="7" width="16.375" style="394" customWidth="1"/>
    <col min="8" max="8" width="28.875" style="394" customWidth="1"/>
    <col min="9" max="16384" width="8.125" style="394"/>
  </cols>
  <sheetData>
    <row r="1" spans="1:8" ht="27" customHeight="1">
      <c r="A1" s="879" t="s">
        <v>977</v>
      </c>
      <c r="B1" s="879"/>
      <c r="C1" s="879"/>
      <c r="D1" s="879"/>
      <c r="E1" s="879"/>
      <c r="F1" s="879"/>
      <c r="G1" s="879"/>
      <c r="H1" s="879"/>
    </row>
    <row r="2" spans="1:8" ht="24" customHeight="1">
      <c r="A2" s="782" t="s">
        <v>117</v>
      </c>
      <c r="B2" s="905"/>
      <c r="C2" s="1" t="s">
        <v>4</v>
      </c>
      <c r="D2" s="1" t="s">
        <v>118</v>
      </c>
      <c r="E2" s="1" t="s">
        <v>6</v>
      </c>
      <c r="F2" s="1" t="s">
        <v>119</v>
      </c>
      <c r="G2" s="1" t="s">
        <v>120</v>
      </c>
      <c r="H2" s="1" t="s">
        <v>121</v>
      </c>
    </row>
    <row r="3" spans="1:8" s="391" customFormat="1" ht="42" customHeight="1">
      <c r="A3" s="774" t="s">
        <v>978</v>
      </c>
      <c r="B3" s="774"/>
      <c r="C3" s="341" t="s">
        <v>979</v>
      </c>
      <c r="D3" s="297" t="s">
        <v>133</v>
      </c>
      <c r="E3" s="315">
        <v>30</v>
      </c>
      <c r="F3" s="333" t="s">
        <v>262</v>
      </c>
      <c r="G3" s="297" t="s">
        <v>212</v>
      </c>
      <c r="H3" s="313" t="s">
        <v>980</v>
      </c>
    </row>
    <row r="4" spans="1:8" ht="40.5" customHeight="1">
      <c r="A4" s="773" t="s">
        <v>981</v>
      </c>
      <c r="B4" s="773"/>
      <c r="C4" s="349" t="s">
        <v>982</v>
      </c>
      <c r="D4" s="284" t="s">
        <v>133</v>
      </c>
      <c r="E4" s="443">
        <v>60</v>
      </c>
      <c r="F4" s="351" t="s">
        <v>42</v>
      </c>
      <c r="G4" s="284" t="s">
        <v>983</v>
      </c>
      <c r="H4" s="285" t="s">
        <v>984</v>
      </c>
    </row>
    <row r="5" spans="1:8" s="391" customFormat="1" ht="30" customHeight="1">
      <c r="A5" s="774" t="s">
        <v>985</v>
      </c>
      <c r="B5" s="774"/>
      <c r="C5" s="341" t="s">
        <v>986</v>
      </c>
      <c r="D5" s="297" t="s">
        <v>526</v>
      </c>
      <c r="E5" s="443">
        <v>10</v>
      </c>
      <c r="F5" s="333" t="s">
        <v>262</v>
      </c>
      <c r="G5" s="297" t="s">
        <v>212</v>
      </c>
      <c r="H5" s="313" t="s">
        <v>987</v>
      </c>
    </row>
    <row r="6" spans="1:8" ht="60.6" customHeight="1">
      <c r="A6" s="906" t="s">
        <v>988</v>
      </c>
      <c r="B6" s="773"/>
      <c r="C6" s="349" t="s">
        <v>187</v>
      </c>
      <c r="D6" s="284" t="s">
        <v>133</v>
      </c>
      <c r="E6" s="443">
        <v>45</v>
      </c>
      <c r="F6" s="351" t="s">
        <v>42</v>
      </c>
      <c r="G6" s="284" t="s">
        <v>989</v>
      </c>
      <c r="H6" s="286" t="s">
        <v>990</v>
      </c>
    </row>
    <row r="7" spans="1:8" ht="33.75" customHeight="1">
      <c r="A7" s="773" t="s">
        <v>991</v>
      </c>
      <c r="B7" s="773"/>
      <c r="C7" s="349" t="s">
        <v>992</v>
      </c>
      <c r="D7" s="284" t="s">
        <v>993</v>
      </c>
      <c r="E7" s="443">
        <v>60</v>
      </c>
      <c r="F7" s="351" t="s">
        <v>42</v>
      </c>
      <c r="G7" s="284" t="s">
        <v>192</v>
      </c>
      <c r="H7" s="285" t="s">
        <v>994</v>
      </c>
    </row>
    <row r="8" spans="1:8" ht="66" customHeight="1">
      <c r="A8" s="897" t="s">
        <v>995</v>
      </c>
      <c r="B8" s="855"/>
      <c r="C8" s="349" t="s">
        <v>996</v>
      </c>
      <c r="D8" s="372" t="s">
        <v>415</v>
      </c>
      <c r="E8" s="445">
        <v>160</v>
      </c>
      <c r="F8" s="351" t="s">
        <v>262</v>
      </c>
      <c r="G8" s="284" t="s">
        <v>997</v>
      </c>
      <c r="H8" s="285" t="s">
        <v>998</v>
      </c>
    </row>
    <row r="9" spans="1:8" ht="39.75" customHeight="1">
      <c r="A9" s="773" t="s">
        <v>999</v>
      </c>
      <c r="B9" s="773"/>
      <c r="C9" s="349" t="s">
        <v>1000</v>
      </c>
      <c r="D9" s="446" t="s">
        <v>1001</v>
      </c>
      <c r="E9" s="447">
        <v>150</v>
      </c>
      <c r="F9" s="351" t="s">
        <v>1002</v>
      </c>
      <c r="G9" s="284" t="s">
        <v>1003</v>
      </c>
      <c r="H9" s="286" t="s">
        <v>1004</v>
      </c>
    </row>
    <row r="10" spans="1:8" ht="30" customHeight="1">
      <c r="A10" s="773" t="s">
        <v>1005</v>
      </c>
      <c r="B10" s="773"/>
      <c r="C10" s="349" t="s">
        <v>1006</v>
      </c>
      <c r="D10" s="284" t="s">
        <v>133</v>
      </c>
      <c r="E10" s="443">
        <v>80</v>
      </c>
      <c r="F10" s="351" t="s">
        <v>1007</v>
      </c>
      <c r="G10" s="284" t="s">
        <v>212</v>
      </c>
      <c r="H10" s="383" t="s">
        <v>1008</v>
      </c>
    </row>
    <row r="11" spans="1:8" ht="30" customHeight="1">
      <c r="A11" s="773" t="s">
        <v>1009</v>
      </c>
      <c r="B11" s="773"/>
      <c r="C11" s="349" t="s">
        <v>1010</v>
      </c>
      <c r="D11" s="284" t="s">
        <v>133</v>
      </c>
      <c r="E11" s="443">
        <v>80</v>
      </c>
      <c r="F11" s="351" t="s">
        <v>1007</v>
      </c>
      <c r="G11" s="284" t="s">
        <v>192</v>
      </c>
      <c r="H11" s="285" t="s">
        <v>1011</v>
      </c>
    </row>
    <row r="12" spans="1:8" ht="30" customHeight="1">
      <c r="A12" s="773" t="s">
        <v>1012</v>
      </c>
      <c r="B12" s="773"/>
      <c r="C12" s="349" t="s">
        <v>1013</v>
      </c>
      <c r="D12" s="284" t="s">
        <v>133</v>
      </c>
      <c r="E12" s="443">
        <v>80</v>
      </c>
      <c r="F12" s="351" t="s">
        <v>1007</v>
      </c>
      <c r="G12" s="284" t="s">
        <v>192</v>
      </c>
      <c r="H12" s="285" t="s">
        <v>1014</v>
      </c>
    </row>
    <row r="13" spans="1:8" s="391" customFormat="1" ht="46.5" customHeight="1">
      <c r="A13" s="885" t="s">
        <v>1015</v>
      </c>
      <c r="B13" s="774"/>
      <c r="C13" s="341" t="s">
        <v>205</v>
      </c>
      <c r="D13" s="333" t="s">
        <v>405</v>
      </c>
      <c r="E13" s="344">
        <v>80</v>
      </c>
      <c r="F13" s="333" t="s">
        <v>262</v>
      </c>
      <c r="G13" s="333" t="s">
        <v>192</v>
      </c>
      <c r="H13" s="345" t="s">
        <v>1016</v>
      </c>
    </row>
    <row r="14" spans="1:8" ht="36.75" customHeight="1">
      <c r="A14" s="773" t="s">
        <v>1017</v>
      </c>
      <c r="B14" s="773"/>
      <c r="C14" s="349" t="s">
        <v>205</v>
      </c>
      <c r="D14" s="351" t="s">
        <v>405</v>
      </c>
      <c r="E14" s="447">
        <v>120</v>
      </c>
      <c r="F14" s="351" t="s">
        <v>262</v>
      </c>
      <c r="G14" s="351" t="s">
        <v>192</v>
      </c>
      <c r="H14" s="286" t="s">
        <v>1018</v>
      </c>
    </row>
  </sheetData>
  <mergeCells count="14">
    <mergeCell ref="A11:B11"/>
    <mergeCell ref="A12:B12"/>
    <mergeCell ref="A13:B13"/>
    <mergeCell ref="A14:B14"/>
    <mergeCell ref="A6:B6"/>
    <mergeCell ref="A7:B7"/>
    <mergeCell ref="A8:B8"/>
    <mergeCell ref="A9:B9"/>
    <mergeCell ref="A10:B10"/>
    <mergeCell ref="A1:H1"/>
    <mergeCell ref="A2:B2"/>
    <mergeCell ref="A3:B3"/>
    <mergeCell ref="A4:B4"/>
    <mergeCell ref="A5:B5"/>
  </mergeCells>
  <phoneticPr fontId="76" type="noConversion"/>
  <pageMargins left="0.69930555555555596" right="0.69930555555555596"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workbookViewId="0">
      <selection activeCell="J5" sqref="J5"/>
    </sheetView>
  </sheetViews>
  <sheetFormatPr defaultColWidth="8.625" defaultRowHeight="14.25"/>
  <cols>
    <col min="1" max="1" width="9.625" style="442" customWidth="1"/>
    <col min="2" max="2" width="8.625" style="442"/>
    <col min="3" max="3" width="13.625" style="442" customWidth="1"/>
    <col min="4" max="4" width="10.75" style="442" customWidth="1"/>
    <col min="5" max="5" width="8.625" style="442"/>
    <col min="6" max="6" width="15" style="442" customWidth="1"/>
    <col min="7" max="7" width="16.625" style="442" customWidth="1"/>
    <col min="8" max="8" width="34" style="442" customWidth="1"/>
    <col min="9" max="16384" width="8.625" style="442"/>
  </cols>
  <sheetData>
    <row r="1" spans="1:8" ht="26.25" customHeight="1">
      <c r="A1" s="898" t="s">
        <v>1019</v>
      </c>
      <c r="B1" s="898"/>
      <c r="C1" s="898"/>
      <c r="D1" s="898"/>
      <c r="E1" s="898"/>
      <c r="F1" s="898"/>
      <c r="G1" s="898"/>
      <c r="H1" s="898"/>
    </row>
    <row r="2" spans="1:8" ht="28.5" customHeight="1">
      <c r="A2" s="780" t="s">
        <v>1020</v>
      </c>
      <c r="B2" s="780"/>
      <c r="C2" s="780"/>
      <c r="D2" s="780"/>
      <c r="E2" s="1" t="s">
        <v>6</v>
      </c>
      <c r="F2" s="1" t="s">
        <v>119</v>
      </c>
      <c r="G2" s="1" t="s">
        <v>120</v>
      </c>
      <c r="H2" s="1" t="s">
        <v>228</v>
      </c>
    </row>
    <row r="3" spans="1:8" ht="24.95" customHeight="1">
      <c r="A3" s="785" t="s">
        <v>1021</v>
      </c>
      <c r="B3" s="785"/>
      <c r="C3" s="785"/>
      <c r="D3" s="785"/>
      <c r="E3" s="443">
        <f>E15+E16</f>
        <v>80</v>
      </c>
      <c r="F3" s="351" t="s">
        <v>1022</v>
      </c>
      <c r="G3" s="787" t="s">
        <v>1023</v>
      </c>
      <c r="H3" s="285" t="s">
        <v>1024</v>
      </c>
    </row>
    <row r="4" spans="1:8" ht="24.95" customHeight="1">
      <c r="A4" s="785" t="s">
        <v>1025</v>
      </c>
      <c r="B4" s="785"/>
      <c r="C4" s="785"/>
      <c r="D4" s="785"/>
      <c r="E4" s="443">
        <v>115</v>
      </c>
      <c r="F4" s="351" t="s">
        <v>42</v>
      </c>
      <c r="G4" s="787"/>
      <c r="H4" s="285" t="s">
        <v>1026</v>
      </c>
    </row>
    <row r="5" spans="1:8" ht="24.95" customHeight="1">
      <c r="A5" s="785" t="s">
        <v>1027</v>
      </c>
      <c r="B5" s="785"/>
      <c r="C5" s="785"/>
      <c r="D5" s="785"/>
      <c r="E5" s="443">
        <f>E8+E9+E11+E12+E13</f>
        <v>102</v>
      </c>
      <c r="F5" s="351" t="s">
        <v>1022</v>
      </c>
      <c r="G5" s="787"/>
      <c r="H5" s="285" t="s">
        <v>1026</v>
      </c>
    </row>
    <row r="6" spans="1:8" ht="24.95" customHeight="1">
      <c r="A6" s="785" t="s">
        <v>1028</v>
      </c>
      <c r="B6" s="785"/>
      <c r="C6" s="785"/>
      <c r="D6" s="785"/>
      <c r="E6" s="443">
        <f>E15+E16+E8+E9+E11+E12+E13</f>
        <v>182</v>
      </c>
      <c r="F6" s="351" t="s">
        <v>1022</v>
      </c>
      <c r="G6" s="787"/>
      <c r="H6" s="285" t="s">
        <v>1029</v>
      </c>
    </row>
    <row r="7" spans="1:8" ht="24.95" customHeight="1">
      <c r="A7" s="796" t="s">
        <v>117</v>
      </c>
      <c r="B7" s="796"/>
      <c r="C7" s="1" t="s">
        <v>4</v>
      </c>
      <c r="D7" s="1" t="s">
        <v>118</v>
      </c>
      <c r="E7" s="1" t="s">
        <v>6</v>
      </c>
      <c r="F7" s="1" t="s">
        <v>119</v>
      </c>
      <c r="G7" s="1" t="s">
        <v>120</v>
      </c>
      <c r="H7" s="1" t="s">
        <v>121</v>
      </c>
    </row>
    <row r="8" spans="1:8" ht="24.95" customHeight="1">
      <c r="A8" s="845" t="s">
        <v>1030</v>
      </c>
      <c r="B8" s="845"/>
      <c r="C8" s="107" t="s">
        <v>1031</v>
      </c>
      <c r="D8" s="333" t="s">
        <v>648</v>
      </c>
      <c r="E8" s="315">
        <v>22</v>
      </c>
      <c r="F8" s="893" t="s">
        <v>42</v>
      </c>
      <c r="G8" s="901" t="s">
        <v>1032</v>
      </c>
      <c r="H8" s="916" t="s">
        <v>1033</v>
      </c>
    </row>
    <row r="9" spans="1:8" ht="24.95" customHeight="1">
      <c r="A9" s="845" t="s">
        <v>1034</v>
      </c>
      <c r="B9" s="845"/>
      <c r="C9" s="297" t="s">
        <v>1035</v>
      </c>
      <c r="D9" s="297" t="s">
        <v>1036</v>
      </c>
      <c r="E9" s="315">
        <v>0</v>
      </c>
      <c r="F9" s="893"/>
      <c r="G9" s="901"/>
      <c r="H9" s="916"/>
    </row>
    <row r="10" spans="1:8" ht="24.95" customHeight="1">
      <c r="A10" s="845" t="s">
        <v>1037</v>
      </c>
      <c r="B10" s="845"/>
      <c r="C10" s="297" t="s">
        <v>1035</v>
      </c>
      <c r="D10" s="333" t="s">
        <v>648</v>
      </c>
      <c r="E10" s="315">
        <v>0</v>
      </c>
      <c r="F10" s="893"/>
      <c r="G10" s="901"/>
      <c r="H10" s="916"/>
    </row>
    <row r="11" spans="1:8" s="441" customFormat="1" ht="24.95" customHeight="1">
      <c r="A11" s="845" t="s">
        <v>1038</v>
      </c>
      <c r="B11" s="845"/>
      <c r="C11" s="107" t="s">
        <v>1039</v>
      </c>
      <c r="D11" s="333" t="s">
        <v>648</v>
      </c>
      <c r="E11" s="434">
        <v>25</v>
      </c>
      <c r="F11" s="907"/>
      <c r="G11" s="913"/>
      <c r="H11" s="917"/>
    </row>
    <row r="12" spans="1:8" ht="45" customHeight="1">
      <c r="A12" s="901" t="s">
        <v>1040</v>
      </c>
      <c r="B12" s="901"/>
      <c r="C12" s="293" t="s">
        <v>176</v>
      </c>
      <c r="D12" s="376" t="s">
        <v>133</v>
      </c>
      <c r="E12" s="433">
        <v>35</v>
      </c>
      <c r="F12" s="376" t="s">
        <v>1022</v>
      </c>
      <c r="G12" s="335" t="s">
        <v>939</v>
      </c>
      <c r="H12" s="335" t="s">
        <v>1041</v>
      </c>
    </row>
    <row r="13" spans="1:8" ht="24.95" customHeight="1">
      <c r="A13" s="901" t="s">
        <v>1042</v>
      </c>
      <c r="B13" s="901"/>
      <c r="C13" s="293" t="s">
        <v>876</v>
      </c>
      <c r="D13" s="376" t="s">
        <v>875</v>
      </c>
      <c r="E13" s="433">
        <v>20</v>
      </c>
      <c r="F13" s="908" t="s">
        <v>1022</v>
      </c>
      <c r="G13" s="914" t="s">
        <v>939</v>
      </c>
      <c r="H13" s="335" t="s">
        <v>1026</v>
      </c>
    </row>
    <row r="14" spans="1:8" ht="24.95" customHeight="1">
      <c r="A14" s="911" t="s">
        <v>1043</v>
      </c>
      <c r="B14" s="912"/>
      <c r="C14" s="293" t="s">
        <v>1044</v>
      </c>
      <c r="D14" s="376" t="s">
        <v>1036</v>
      </c>
      <c r="E14" s="433">
        <v>0</v>
      </c>
      <c r="F14" s="909"/>
      <c r="G14" s="915"/>
      <c r="H14" s="335" t="s">
        <v>1045</v>
      </c>
    </row>
    <row r="15" spans="1:8" ht="24.95" customHeight="1">
      <c r="A15" s="901" t="s">
        <v>1046</v>
      </c>
      <c r="B15" s="901"/>
      <c r="C15" s="293" t="s">
        <v>1047</v>
      </c>
      <c r="D15" s="376" t="s">
        <v>133</v>
      </c>
      <c r="E15" s="433">
        <v>45</v>
      </c>
      <c r="F15" s="376" t="s">
        <v>1022</v>
      </c>
      <c r="G15" s="901" t="s">
        <v>1048</v>
      </c>
      <c r="H15" s="916" t="s">
        <v>1049</v>
      </c>
    </row>
    <row r="16" spans="1:8" ht="24.95" customHeight="1">
      <c r="A16" s="901" t="s">
        <v>1050</v>
      </c>
      <c r="B16" s="901"/>
      <c r="C16" s="293" t="s">
        <v>1051</v>
      </c>
      <c r="D16" s="376" t="s">
        <v>133</v>
      </c>
      <c r="E16" s="433">
        <v>35</v>
      </c>
      <c r="F16" s="376" t="s">
        <v>1022</v>
      </c>
      <c r="G16" s="901"/>
      <c r="H16" s="916"/>
    </row>
    <row r="17" spans="1:8" s="441" customFormat="1" ht="28.5" customHeight="1">
      <c r="A17" s="845" t="s">
        <v>1052</v>
      </c>
      <c r="B17" s="845"/>
      <c r="C17" s="107" t="s">
        <v>1053</v>
      </c>
      <c r="D17" s="333" t="s">
        <v>1054</v>
      </c>
      <c r="E17" s="434">
        <v>20</v>
      </c>
      <c r="F17" s="845" t="s">
        <v>527</v>
      </c>
      <c r="G17" s="845" t="s">
        <v>1055</v>
      </c>
      <c r="H17" s="863" t="s">
        <v>1056</v>
      </c>
    </row>
    <row r="18" spans="1:8" s="441" customFormat="1" ht="25.5" customHeight="1">
      <c r="A18" s="845" t="s">
        <v>1057</v>
      </c>
      <c r="B18" s="845"/>
      <c r="C18" s="107" t="s">
        <v>1058</v>
      </c>
      <c r="D18" s="333" t="s">
        <v>813</v>
      </c>
      <c r="E18" s="434">
        <v>20</v>
      </c>
      <c r="F18" s="910"/>
      <c r="G18" s="910"/>
      <c r="H18" s="918"/>
    </row>
    <row r="19" spans="1:8" ht="30.75" customHeight="1">
      <c r="A19" s="901" t="s">
        <v>1060</v>
      </c>
      <c r="B19" s="901"/>
      <c r="C19" s="293" t="s">
        <v>1061</v>
      </c>
      <c r="D19" s="292" t="s">
        <v>405</v>
      </c>
      <c r="E19" s="433">
        <v>40</v>
      </c>
      <c r="F19" s="292" t="s">
        <v>173</v>
      </c>
      <c r="G19" s="292" t="s">
        <v>192</v>
      </c>
      <c r="H19" s="335" t="s">
        <v>1062</v>
      </c>
    </row>
    <row r="20" spans="1:8">
      <c r="A20" s="444"/>
      <c r="B20" s="444"/>
      <c r="C20" s="444"/>
      <c r="D20" s="444"/>
      <c r="E20" s="444"/>
      <c r="F20" s="444"/>
      <c r="G20" s="444"/>
      <c r="H20" s="444"/>
    </row>
  </sheetData>
  <mergeCells count="30">
    <mergeCell ref="G8:G11"/>
    <mergeCell ref="G13:G14"/>
    <mergeCell ref="G15:G16"/>
    <mergeCell ref="G17:G18"/>
    <mergeCell ref="H8:H11"/>
    <mergeCell ref="H15:H16"/>
    <mergeCell ref="H17:H18"/>
    <mergeCell ref="A17:B17"/>
    <mergeCell ref="A18:B18"/>
    <mergeCell ref="A19:B19"/>
    <mergeCell ref="F8:F11"/>
    <mergeCell ref="F13:F14"/>
    <mergeCell ref="F17:F18"/>
    <mergeCell ref="A11:B11"/>
    <mergeCell ref="A12:B12"/>
    <mergeCell ref="A13:B13"/>
    <mergeCell ref="A14:B14"/>
    <mergeCell ref="A15:B15"/>
    <mergeCell ref="A7:B7"/>
    <mergeCell ref="A8:B8"/>
    <mergeCell ref="A9:B9"/>
    <mergeCell ref="A10:B10"/>
    <mergeCell ref="A16:B16"/>
    <mergeCell ref="A1:H1"/>
    <mergeCell ref="A2:D2"/>
    <mergeCell ref="A3:D3"/>
    <mergeCell ref="A4:D4"/>
    <mergeCell ref="A5:D5"/>
    <mergeCell ref="G3:G6"/>
    <mergeCell ref="A6:D6"/>
  </mergeCells>
  <phoneticPr fontId="76" type="noConversion"/>
  <pageMargins left="0.69930555555555596" right="0.69930555555555596"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workbookViewId="0">
      <selection activeCell="H6" sqref="H6"/>
    </sheetView>
  </sheetViews>
  <sheetFormatPr defaultColWidth="8.625" defaultRowHeight="14.25"/>
  <cols>
    <col min="1" max="1" width="8.625" style="394"/>
    <col min="2" max="2" width="12.875" style="394" customWidth="1"/>
    <col min="3" max="3" width="10.5" style="394" customWidth="1"/>
    <col min="4" max="5" width="8.625" style="394"/>
    <col min="6" max="6" width="14" style="394" customWidth="1"/>
    <col min="7" max="7" width="15.375" style="394" customWidth="1"/>
    <col min="8" max="8" width="30.5" style="394" customWidth="1"/>
    <col min="9" max="16384" width="8.625" style="394"/>
  </cols>
  <sheetData>
    <row r="1" spans="1:8" ht="31.5" customHeight="1">
      <c r="A1" s="842" t="s">
        <v>1063</v>
      </c>
      <c r="B1" s="842"/>
      <c r="C1" s="842"/>
      <c r="D1" s="842"/>
      <c r="E1" s="842"/>
      <c r="F1" s="842"/>
      <c r="G1" s="842"/>
      <c r="H1" s="842"/>
    </row>
    <row r="2" spans="1:8" ht="25.5" customHeight="1">
      <c r="A2" s="780" t="s">
        <v>1064</v>
      </c>
      <c r="B2" s="780"/>
      <c r="C2" s="780"/>
      <c r="D2" s="780"/>
      <c r="E2" s="1" t="s">
        <v>6</v>
      </c>
      <c r="F2" s="128" t="s">
        <v>119</v>
      </c>
      <c r="G2" s="1" t="s">
        <v>120</v>
      </c>
      <c r="H2" s="128" t="s">
        <v>228</v>
      </c>
    </row>
    <row r="3" spans="1:8" ht="28.5" customHeight="1">
      <c r="A3" s="922" t="s">
        <v>1065</v>
      </c>
      <c r="B3" s="798"/>
      <c r="C3" s="798"/>
      <c r="D3" s="798"/>
      <c r="E3" s="436">
        <f>E8+E6+E7+E9</f>
        <v>180</v>
      </c>
      <c r="F3" s="284" t="s">
        <v>1066</v>
      </c>
      <c r="G3" s="351" t="s">
        <v>192</v>
      </c>
      <c r="H3" s="924" t="s">
        <v>1067</v>
      </c>
    </row>
    <row r="4" spans="1:8" ht="35.25" customHeight="1">
      <c r="A4" s="798" t="s">
        <v>1068</v>
      </c>
      <c r="B4" s="798"/>
      <c r="C4" s="798"/>
      <c r="D4" s="798"/>
      <c r="E4" s="436">
        <f>E3+E10+E11+E12</f>
        <v>310</v>
      </c>
      <c r="F4" s="284" t="s">
        <v>406</v>
      </c>
      <c r="G4" s="351" t="s">
        <v>280</v>
      </c>
      <c r="H4" s="925"/>
    </row>
    <row r="5" spans="1:8">
      <c r="A5" s="923" t="s">
        <v>117</v>
      </c>
      <c r="B5" s="923"/>
      <c r="C5" s="382" t="s">
        <v>4</v>
      </c>
      <c r="D5" s="382" t="s">
        <v>118</v>
      </c>
      <c r="E5" s="382" t="s">
        <v>6</v>
      </c>
      <c r="F5" s="382" t="s">
        <v>119</v>
      </c>
      <c r="G5" s="366" t="s">
        <v>120</v>
      </c>
      <c r="H5" s="382" t="s">
        <v>121</v>
      </c>
    </row>
    <row r="6" spans="1:8" ht="30" customHeight="1">
      <c r="A6" s="926" t="s">
        <v>1069</v>
      </c>
      <c r="B6" s="926"/>
      <c r="C6" s="293" t="s">
        <v>1070</v>
      </c>
      <c r="D6" s="295" t="s">
        <v>206</v>
      </c>
      <c r="E6" s="436">
        <v>40</v>
      </c>
      <c r="F6" s="919" t="s">
        <v>1071</v>
      </c>
      <c r="G6" s="787" t="s">
        <v>280</v>
      </c>
      <c r="H6" s="286" t="s">
        <v>1072</v>
      </c>
    </row>
    <row r="7" spans="1:8" ht="30" customHeight="1">
      <c r="A7" s="926" t="s">
        <v>1073</v>
      </c>
      <c r="B7" s="926"/>
      <c r="C7" s="293" t="s">
        <v>1074</v>
      </c>
      <c r="D7" s="295" t="s">
        <v>206</v>
      </c>
      <c r="E7" s="436">
        <v>40</v>
      </c>
      <c r="F7" s="920"/>
      <c r="G7" s="787"/>
      <c r="H7" s="286" t="s">
        <v>1075</v>
      </c>
    </row>
    <row r="8" spans="1:8" ht="30" customHeight="1">
      <c r="A8" s="926" t="s">
        <v>1076</v>
      </c>
      <c r="B8" s="926"/>
      <c r="C8" s="293" t="s">
        <v>1077</v>
      </c>
      <c r="D8" s="295" t="s">
        <v>206</v>
      </c>
      <c r="E8" s="436">
        <v>60</v>
      </c>
      <c r="F8" s="920"/>
      <c r="G8" s="787"/>
      <c r="H8" s="352" t="s">
        <v>1078</v>
      </c>
    </row>
    <row r="9" spans="1:8" ht="30" customHeight="1">
      <c r="A9" s="926" t="s">
        <v>1079</v>
      </c>
      <c r="B9" s="926"/>
      <c r="C9" s="293" t="s">
        <v>1080</v>
      </c>
      <c r="D9" s="295" t="s">
        <v>206</v>
      </c>
      <c r="E9" s="436">
        <v>40</v>
      </c>
      <c r="F9" s="921"/>
      <c r="G9" s="787"/>
      <c r="H9" s="286" t="s">
        <v>1081</v>
      </c>
    </row>
    <row r="10" spans="1:8" ht="30" customHeight="1">
      <c r="A10" s="926" t="s">
        <v>1082</v>
      </c>
      <c r="B10" s="926"/>
      <c r="C10" s="293" t="s">
        <v>1083</v>
      </c>
      <c r="D10" s="295" t="s">
        <v>206</v>
      </c>
      <c r="E10" s="436">
        <v>40</v>
      </c>
      <c r="F10" s="787" t="s">
        <v>111</v>
      </c>
      <c r="G10" s="919" t="s">
        <v>280</v>
      </c>
      <c r="H10" s="286" t="s">
        <v>1084</v>
      </c>
    </row>
    <row r="11" spans="1:8" ht="30" customHeight="1">
      <c r="A11" s="926" t="s">
        <v>1085</v>
      </c>
      <c r="B11" s="926"/>
      <c r="C11" s="293" t="s">
        <v>1086</v>
      </c>
      <c r="D11" s="295" t="s">
        <v>206</v>
      </c>
      <c r="E11" s="436">
        <v>50</v>
      </c>
      <c r="F11" s="789"/>
      <c r="G11" s="920"/>
      <c r="H11" s="286" t="s">
        <v>1087</v>
      </c>
    </row>
    <row r="12" spans="1:8" ht="30" customHeight="1">
      <c r="A12" s="926" t="s">
        <v>1088</v>
      </c>
      <c r="B12" s="926"/>
      <c r="C12" s="293" t="s">
        <v>1089</v>
      </c>
      <c r="D12" s="295" t="s">
        <v>206</v>
      </c>
      <c r="E12" s="436">
        <v>40</v>
      </c>
      <c r="F12" s="789"/>
      <c r="G12" s="921"/>
      <c r="H12" s="286" t="s">
        <v>1090</v>
      </c>
    </row>
    <row r="13" spans="1:8" ht="30" customHeight="1">
      <c r="A13" s="927" t="s">
        <v>1091</v>
      </c>
      <c r="B13" s="928"/>
      <c r="C13" s="937" t="s">
        <v>1092</v>
      </c>
      <c r="D13" s="940" t="s">
        <v>223</v>
      </c>
      <c r="E13" s="932">
        <v>180</v>
      </c>
      <c r="F13" s="919" t="s">
        <v>439</v>
      </c>
      <c r="G13" s="919" t="s">
        <v>1093</v>
      </c>
      <c r="H13" s="929" t="s">
        <v>1094</v>
      </c>
    </row>
    <row r="14" spans="1:8" ht="30" customHeight="1">
      <c r="A14" s="927" t="s">
        <v>1095</v>
      </c>
      <c r="B14" s="928"/>
      <c r="C14" s="938"/>
      <c r="D14" s="941"/>
      <c r="E14" s="933"/>
      <c r="F14" s="920"/>
      <c r="G14" s="920"/>
      <c r="H14" s="930"/>
    </row>
    <row r="15" spans="1:8" ht="30" customHeight="1">
      <c r="A15" s="927" t="s">
        <v>1096</v>
      </c>
      <c r="B15" s="928"/>
      <c r="C15" s="939"/>
      <c r="D15" s="942"/>
      <c r="E15" s="934"/>
      <c r="F15" s="921"/>
      <c r="G15" s="921"/>
      <c r="H15" s="931"/>
    </row>
    <row r="16" spans="1:8" ht="36">
      <c r="A16" s="935" t="s">
        <v>1100</v>
      </c>
      <c r="B16" s="936"/>
      <c r="C16" s="108" t="s">
        <v>1101</v>
      </c>
      <c r="D16" s="297" t="s">
        <v>1098</v>
      </c>
      <c r="E16" s="436">
        <v>800</v>
      </c>
      <c r="F16" s="301" t="s">
        <v>1102</v>
      </c>
      <c r="G16" s="297" t="s">
        <v>1103</v>
      </c>
      <c r="H16" s="313" t="s">
        <v>1099</v>
      </c>
    </row>
    <row r="17" spans="1:8" ht="36" customHeight="1">
      <c r="A17" s="935" t="s">
        <v>1104</v>
      </c>
      <c r="B17" s="936"/>
      <c r="C17" s="297" t="s">
        <v>1097</v>
      </c>
      <c r="D17" s="301" t="s">
        <v>1105</v>
      </c>
      <c r="E17" s="436">
        <v>650</v>
      </c>
      <c r="F17" s="301" t="s">
        <v>1106</v>
      </c>
      <c r="G17" s="297" t="s">
        <v>1107</v>
      </c>
      <c r="H17" s="345" t="s">
        <v>1108</v>
      </c>
    </row>
    <row r="19" spans="1:8">
      <c r="C19" s="437"/>
      <c r="D19" s="438"/>
    </row>
    <row r="20" spans="1:8">
      <c r="C20" s="439"/>
      <c r="D20" s="440"/>
    </row>
  </sheetData>
  <mergeCells count="28">
    <mergeCell ref="G13:G15"/>
    <mergeCell ref="H13:H15"/>
    <mergeCell ref="E13:E15"/>
    <mergeCell ref="A16:B16"/>
    <mergeCell ref="A17:B17"/>
    <mergeCell ref="C13:C15"/>
    <mergeCell ref="D13:D15"/>
    <mergeCell ref="F13:F15"/>
    <mergeCell ref="A11:B11"/>
    <mergeCell ref="A12:B12"/>
    <mergeCell ref="A13:B13"/>
    <mergeCell ref="A14:B14"/>
    <mergeCell ref="A15:B15"/>
    <mergeCell ref="G6:G9"/>
    <mergeCell ref="G10:G12"/>
    <mergeCell ref="A1:H1"/>
    <mergeCell ref="A2:D2"/>
    <mergeCell ref="A3:D3"/>
    <mergeCell ref="A4:D4"/>
    <mergeCell ref="A5:B5"/>
    <mergeCell ref="H3:H4"/>
    <mergeCell ref="F6:F9"/>
    <mergeCell ref="F10:F12"/>
    <mergeCell ref="A6:B6"/>
    <mergeCell ref="A7:B7"/>
    <mergeCell ref="A8:B8"/>
    <mergeCell ref="A9:B9"/>
    <mergeCell ref="A10:B10"/>
  </mergeCells>
  <phoneticPr fontId="76" type="noConversion"/>
  <pageMargins left="0.69930555555555596" right="0.69930555555555596"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topLeftCell="A22" workbookViewId="0">
      <selection activeCell="E27" sqref="E27"/>
    </sheetView>
  </sheetViews>
  <sheetFormatPr defaultColWidth="8.625" defaultRowHeight="14.25"/>
  <cols>
    <col min="1" max="1" width="12" style="394" customWidth="1"/>
    <col min="2" max="2" width="15.375" style="394" customWidth="1"/>
    <col min="3" max="3" width="11.875" style="394" customWidth="1"/>
    <col min="4" max="4" width="10.125" style="394" customWidth="1"/>
    <col min="5" max="5" width="9.125" style="394" customWidth="1"/>
    <col min="6" max="6" width="16.25" style="394" customWidth="1"/>
    <col min="7" max="7" width="25.875" style="394" customWidth="1"/>
    <col min="8" max="8" width="28.625" style="394" customWidth="1"/>
    <col min="9" max="16384" width="8.625" style="394"/>
  </cols>
  <sheetData>
    <row r="1" spans="1:8" ht="24.75" customHeight="1">
      <c r="A1" s="842" t="s">
        <v>1109</v>
      </c>
      <c r="B1" s="842"/>
      <c r="C1" s="842"/>
      <c r="D1" s="842"/>
      <c r="E1" s="842"/>
      <c r="F1" s="842"/>
      <c r="G1" s="842"/>
      <c r="H1" s="842"/>
    </row>
    <row r="2" spans="1:8" ht="25.5" customHeight="1">
      <c r="A2" s="780" t="s">
        <v>1064</v>
      </c>
      <c r="B2" s="780"/>
      <c r="C2" s="780"/>
      <c r="D2" s="780"/>
      <c r="E2" s="1" t="s">
        <v>6</v>
      </c>
      <c r="F2" s="128" t="s">
        <v>119</v>
      </c>
      <c r="G2" s="127" t="s">
        <v>120</v>
      </c>
      <c r="H2" s="128" t="s">
        <v>228</v>
      </c>
    </row>
    <row r="3" spans="1:8" ht="33.75" customHeight="1">
      <c r="A3" s="785" t="s">
        <v>1110</v>
      </c>
      <c r="B3" s="785"/>
      <c r="C3" s="785"/>
      <c r="D3" s="785"/>
      <c r="E3" s="423">
        <v>183</v>
      </c>
      <c r="F3" s="919" t="s">
        <v>633</v>
      </c>
      <c r="G3" s="422" t="s">
        <v>280</v>
      </c>
      <c r="H3" s="781" t="s">
        <v>1111</v>
      </c>
    </row>
    <row r="4" spans="1:8" ht="31.5" customHeight="1">
      <c r="A4" s="785" t="s">
        <v>1112</v>
      </c>
      <c r="B4" s="785"/>
      <c r="C4" s="785"/>
      <c r="D4" s="785"/>
      <c r="E4" s="423">
        <v>183</v>
      </c>
      <c r="F4" s="939"/>
      <c r="G4" s="422" t="s">
        <v>280</v>
      </c>
      <c r="H4" s="781"/>
    </row>
    <row r="5" spans="1:8" ht="30" customHeight="1">
      <c r="A5" s="946" t="s">
        <v>117</v>
      </c>
      <c r="B5" s="947"/>
      <c r="C5" s="382" t="s">
        <v>4</v>
      </c>
      <c r="D5" s="382" t="s">
        <v>118</v>
      </c>
      <c r="E5" s="432" t="s">
        <v>6</v>
      </c>
      <c r="F5" s="382" t="s">
        <v>119</v>
      </c>
      <c r="G5" s="366" t="s">
        <v>120</v>
      </c>
      <c r="H5" s="382" t="s">
        <v>121</v>
      </c>
    </row>
    <row r="6" spans="1:8" ht="24.95" customHeight="1">
      <c r="A6" s="948" t="s">
        <v>1113</v>
      </c>
      <c r="B6" s="284" t="s">
        <v>1114</v>
      </c>
      <c r="C6" s="293" t="s">
        <v>1115</v>
      </c>
      <c r="D6" s="295" t="s">
        <v>206</v>
      </c>
      <c r="E6" s="433">
        <v>35</v>
      </c>
      <c r="F6" s="929" t="s">
        <v>633</v>
      </c>
      <c r="G6" s="919" t="s">
        <v>192</v>
      </c>
      <c r="H6" s="953" t="s">
        <v>1116</v>
      </c>
    </row>
    <row r="7" spans="1:8" ht="24.95" customHeight="1">
      <c r="A7" s="949"/>
      <c r="B7" s="284" t="s">
        <v>1117</v>
      </c>
      <c r="C7" s="293" t="s">
        <v>1115</v>
      </c>
      <c r="D7" s="295" t="s">
        <v>206</v>
      </c>
      <c r="E7" s="433">
        <v>35</v>
      </c>
      <c r="F7" s="931"/>
      <c r="G7" s="920"/>
      <c r="H7" s="954"/>
    </row>
    <row r="8" spans="1:8" ht="24.95" customHeight="1">
      <c r="A8" s="950" t="s">
        <v>1118</v>
      </c>
      <c r="B8" s="284" t="s">
        <v>1119</v>
      </c>
      <c r="C8" s="293" t="s">
        <v>1120</v>
      </c>
      <c r="D8" s="295" t="s">
        <v>206</v>
      </c>
      <c r="E8" s="433">
        <v>30</v>
      </c>
      <c r="F8" s="929" t="s">
        <v>633</v>
      </c>
      <c r="G8" s="787" t="s">
        <v>192</v>
      </c>
      <c r="H8" s="781" t="s">
        <v>1121</v>
      </c>
    </row>
    <row r="9" spans="1:8" ht="24.95" customHeight="1">
      <c r="A9" s="950"/>
      <c r="B9" s="284" t="s">
        <v>1122</v>
      </c>
      <c r="C9" s="293" t="s">
        <v>1120</v>
      </c>
      <c r="D9" s="295" t="s">
        <v>206</v>
      </c>
      <c r="E9" s="433">
        <v>30</v>
      </c>
      <c r="F9" s="931"/>
      <c r="G9" s="787"/>
      <c r="H9" s="781"/>
    </row>
    <row r="10" spans="1:8" ht="24.95" customHeight="1">
      <c r="A10" s="950" t="s">
        <v>630</v>
      </c>
      <c r="B10" s="284" t="s">
        <v>631</v>
      </c>
      <c r="C10" s="293" t="s">
        <v>632</v>
      </c>
      <c r="D10" s="295" t="s">
        <v>206</v>
      </c>
      <c r="E10" s="433">
        <v>30</v>
      </c>
      <c r="F10" s="929" t="s">
        <v>633</v>
      </c>
      <c r="G10" s="787" t="s">
        <v>192</v>
      </c>
      <c r="H10" s="781" t="s">
        <v>1123</v>
      </c>
    </row>
    <row r="11" spans="1:8" ht="24.95" customHeight="1">
      <c r="A11" s="950"/>
      <c r="B11" s="284" t="s">
        <v>635</v>
      </c>
      <c r="C11" s="293" t="s">
        <v>632</v>
      </c>
      <c r="D11" s="295" t="s">
        <v>206</v>
      </c>
      <c r="E11" s="433">
        <v>30</v>
      </c>
      <c r="F11" s="931"/>
      <c r="G11" s="787"/>
      <c r="H11" s="781"/>
    </row>
    <row r="12" spans="1:8" ht="24.95" customHeight="1">
      <c r="A12" s="791" t="s">
        <v>1124</v>
      </c>
      <c r="B12" s="284" t="s">
        <v>1125</v>
      </c>
      <c r="C12" s="293" t="s">
        <v>1126</v>
      </c>
      <c r="D12" s="295" t="s">
        <v>206</v>
      </c>
      <c r="E12" s="433">
        <v>48</v>
      </c>
      <c r="F12" s="929" t="s">
        <v>633</v>
      </c>
      <c r="G12" s="787" t="s">
        <v>192</v>
      </c>
      <c r="H12" s="781" t="s">
        <v>1127</v>
      </c>
    </row>
    <row r="13" spans="1:8" ht="24.95" customHeight="1">
      <c r="A13" s="791"/>
      <c r="B13" s="284" t="s">
        <v>1128</v>
      </c>
      <c r="C13" s="293" t="s">
        <v>1126</v>
      </c>
      <c r="D13" s="295" t="s">
        <v>206</v>
      </c>
      <c r="E13" s="433">
        <v>48</v>
      </c>
      <c r="F13" s="931"/>
      <c r="G13" s="787"/>
      <c r="H13" s="781"/>
    </row>
    <row r="14" spans="1:8" ht="24.95" customHeight="1">
      <c r="A14" s="791" t="s">
        <v>1129</v>
      </c>
      <c r="B14" s="284" t="s">
        <v>1130</v>
      </c>
      <c r="C14" s="293" t="s">
        <v>1131</v>
      </c>
      <c r="D14" s="295" t="s">
        <v>206</v>
      </c>
      <c r="E14" s="433">
        <v>40</v>
      </c>
      <c r="F14" s="929" t="s">
        <v>633</v>
      </c>
      <c r="G14" s="787" t="s">
        <v>192</v>
      </c>
      <c r="H14" s="781" t="s">
        <v>1132</v>
      </c>
    </row>
    <row r="15" spans="1:8" ht="24.95" customHeight="1">
      <c r="A15" s="791"/>
      <c r="B15" s="284" t="s">
        <v>1133</v>
      </c>
      <c r="C15" s="293" t="s">
        <v>1131</v>
      </c>
      <c r="D15" s="295" t="s">
        <v>206</v>
      </c>
      <c r="E15" s="433">
        <v>40</v>
      </c>
      <c r="F15" s="931"/>
      <c r="G15" s="787"/>
      <c r="H15" s="781"/>
    </row>
    <row r="16" spans="1:8" ht="32.25" customHeight="1">
      <c r="A16" s="849" t="s">
        <v>642</v>
      </c>
      <c r="B16" s="850"/>
      <c r="C16" s="107" t="s">
        <v>643</v>
      </c>
      <c r="D16" s="301" t="s">
        <v>637</v>
      </c>
      <c r="E16" s="434">
        <v>100</v>
      </c>
      <c r="F16" s="297" t="s">
        <v>589</v>
      </c>
      <c r="G16" s="297" t="s">
        <v>644</v>
      </c>
      <c r="H16" s="4" t="s">
        <v>1134</v>
      </c>
    </row>
    <row r="17" spans="1:12" ht="30" customHeight="1">
      <c r="A17" s="951" t="s">
        <v>636</v>
      </c>
      <c r="B17" s="783"/>
      <c r="C17" s="294" t="s">
        <v>515</v>
      </c>
      <c r="D17" s="295" t="s">
        <v>637</v>
      </c>
      <c r="E17" s="433">
        <v>100</v>
      </c>
      <c r="F17" s="348" t="s">
        <v>111</v>
      </c>
      <c r="G17" s="919" t="s">
        <v>638</v>
      </c>
      <c r="H17" s="919" t="s">
        <v>639</v>
      </c>
    </row>
    <row r="18" spans="1:12" ht="30" customHeight="1">
      <c r="A18" s="951" t="s">
        <v>641</v>
      </c>
      <c r="B18" s="783"/>
      <c r="C18" s="294" t="s">
        <v>515</v>
      </c>
      <c r="D18" s="295" t="s">
        <v>637</v>
      </c>
      <c r="E18" s="433">
        <v>100</v>
      </c>
      <c r="F18" s="348" t="s">
        <v>111</v>
      </c>
      <c r="G18" s="921"/>
      <c r="H18" s="921"/>
    </row>
    <row r="19" spans="1:12" ht="30" customHeight="1">
      <c r="A19" s="951" t="s">
        <v>1135</v>
      </c>
      <c r="B19" s="783"/>
      <c r="C19" s="293" t="s">
        <v>473</v>
      </c>
      <c r="D19" s="295" t="s">
        <v>405</v>
      </c>
      <c r="E19" s="433">
        <v>45</v>
      </c>
      <c r="F19" s="371" t="s">
        <v>173</v>
      </c>
      <c r="G19" s="284" t="s">
        <v>192</v>
      </c>
      <c r="H19" s="352" t="s">
        <v>474</v>
      </c>
    </row>
    <row r="20" spans="1:12" ht="30" customHeight="1">
      <c r="A20" s="787" t="s">
        <v>382</v>
      </c>
      <c r="B20" s="787"/>
      <c r="C20" s="293" t="s">
        <v>383</v>
      </c>
      <c r="D20" s="295" t="s">
        <v>384</v>
      </c>
      <c r="E20" s="433">
        <v>12</v>
      </c>
      <c r="F20" s="284" t="s">
        <v>42</v>
      </c>
      <c r="G20" s="284" t="s">
        <v>385</v>
      </c>
      <c r="H20" s="285" t="s">
        <v>1136</v>
      </c>
    </row>
    <row r="21" spans="1:12" ht="30" customHeight="1">
      <c r="A21" s="787" t="s">
        <v>1137</v>
      </c>
      <c r="B21" s="787"/>
      <c r="C21" s="294" t="s">
        <v>1138</v>
      </c>
      <c r="D21" s="295" t="s">
        <v>637</v>
      </c>
      <c r="E21" s="435">
        <v>65</v>
      </c>
      <c r="F21" s="284" t="s">
        <v>668</v>
      </c>
      <c r="G21" s="284" t="s">
        <v>1139</v>
      </c>
      <c r="H21" s="285" t="s">
        <v>1140</v>
      </c>
    </row>
    <row r="22" spans="1:12" ht="24">
      <c r="A22" s="845" t="s">
        <v>1141</v>
      </c>
      <c r="B22" s="4" t="s">
        <v>1142</v>
      </c>
      <c r="C22" s="297" t="s">
        <v>205</v>
      </c>
      <c r="D22" s="301" t="s">
        <v>415</v>
      </c>
      <c r="E22" s="346">
        <v>880</v>
      </c>
      <c r="F22" s="297" t="s">
        <v>406</v>
      </c>
      <c r="G22" s="297" t="s">
        <v>1143</v>
      </c>
      <c r="H22" s="319" t="s">
        <v>1144</v>
      </c>
      <c r="L22" s="952"/>
    </row>
    <row r="23" spans="1:12" ht="27" customHeight="1">
      <c r="A23" s="845"/>
      <c r="B23" s="4" t="s">
        <v>1145</v>
      </c>
      <c r="C23" s="297" t="s">
        <v>205</v>
      </c>
      <c r="D23" s="301" t="s">
        <v>415</v>
      </c>
      <c r="E23" s="346">
        <v>880</v>
      </c>
      <c r="F23" s="297" t="s">
        <v>1146</v>
      </c>
      <c r="G23" s="297" t="s">
        <v>1147</v>
      </c>
      <c r="H23" s="313" t="s">
        <v>1148</v>
      </c>
      <c r="L23" s="952"/>
    </row>
    <row r="24" spans="1:12" ht="36">
      <c r="A24" s="845" t="s">
        <v>1149</v>
      </c>
      <c r="B24" s="845"/>
      <c r="C24" s="297" t="s">
        <v>205</v>
      </c>
      <c r="D24" s="301" t="s">
        <v>1150</v>
      </c>
      <c r="E24" s="346">
        <v>2500</v>
      </c>
      <c r="F24" s="297" t="s">
        <v>406</v>
      </c>
      <c r="G24" s="297" t="s">
        <v>1151</v>
      </c>
      <c r="H24" s="313" t="s">
        <v>1152</v>
      </c>
    </row>
    <row r="25" spans="1:12" ht="33.75" customHeight="1">
      <c r="A25" s="787" t="s">
        <v>1046</v>
      </c>
      <c r="B25" s="787"/>
      <c r="C25" s="294" t="s">
        <v>1047</v>
      </c>
      <c r="D25" s="295" t="s">
        <v>1153</v>
      </c>
      <c r="E25" s="346">
        <v>45</v>
      </c>
      <c r="F25" s="284" t="s">
        <v>42</v>
      </c>
      <c r="G25" s="284" t="s">
        <v>192</v>
      </c>
      <c r="H25" s="285" t="s">
        <v>1154</v>
      </c>
    </row>
    <row r="26" spans="1:12" ht="33" customHeight="1">
      <c r="A26" s="943" t="s">
        <v>3167</v>
      </c>
      <c r="B26" s="787"/>
      <c r="C26" s="294" t="s">
        <v>205</v>
      </c>
      <c r="D26" s="294" t="s">
        <v>3162</v>
      </c>
      <c r="E26" s="346">
        <v>400</v>
      </c>
      <c r="F26" s="653" t="s">
        <v>3160</v>
      </c>
      <c r="G26" s="294" t="s">
        <v>3164</v>
      </c>
      <c r="H26" s="944" t="s">
        <v>3166</v>
      </c>
    </row>
    <row r="27" spans="1:12" ht="34.5" customHeight="1">
      <c r="A27" s="787" t="s">
        <v>3163</v>
      </c>
      <c r="B27" s="787"/>
      <c r="C27" s="294" t="s">
        <v>205</v>
      </c>
      <c r="D27" s="653" t="s">
        <v>3165</v>
      </c>
      <c r="E27" s="346">
        <v>800</v>
      </c>
      <c r="F27" s="294" t="s">
        <v>111</v>
      </c>
      <c r="G27" s="294" t="s">
        <v>3164</v>
      </c>
      <c r="H27" s="945"/>
    </row>
    <row r="28" spans="1:12">
      <c r="A28" s="652"/>
    </row>
  </sheetData>
  <mergeCells count="42">
    <mergeCell ref="L22:L23"/>
    <mergeCell ref="G17:G18"/>
    <mergeCell ref="H3:H4"/>
    <mergeCell ref="H6:H7"/>
    <mergeCell ref="H8:H9"/>
    <mergeCell ref="H10:H11"/>
    <mergeCell ref="H12:H13"/>
    <mergeCell ref="H14:H15"/>
    <mergeCell ref="H17:H18"/>
    <mergeCell ref="G6:G7"/>
    <mergeCell ref="G8:G9"/>
    <mergeCell ref="G10:G11"/>
    <mergeCell ref="G12:G13"/>
    <mergeCell ref="G14:G15"/>
    <mergeCell ref="F6:F7"/>
    <mergeCell ref="F8:F9"/>
    <mergeCell ref="F10:F11"/>
    <mergeCell ref="F12:F13"/>
    <mergeCell ref="F14:F15"/>
    <mergeCell ref="A14:A15"/>
    <mergeCell ref="A22:A23"/>
    <mergeCell ref="A16:B16"/>
    <mergeCell ref="A17:B17"/>
    <mergeCell ref="A18:B18"/>
    <mergeCell ref="A19:B19"/>
    <mergeCell ref="A20:B20"/>
    <mergeCell ref="A27:B27"/>
    <mergeCell ref="A26:B26"/>
    <mergeCell ref="H26:H27"/>
    <mergeCell ref="A1:H1"/>
    <mergeCell ref="A2:D2"/>
    <mergeCell ref="A3:D3"/>
    <mergeCell ref="A4:D4"/>
    <mergeCell ref="A5:B5"/>
    <mergeCell ref="F3:F4"/>
    <mergeCell ref="A21:B21"/>
    <mergeCell ref="A24:B24"/>
    <mergeCell ref="A25:B25"/>
    <mergeCell ref="A6:A7"/>
    <mergeCell ref="A8:A9"/>
    <mergeCell ref="A10:A11"/>
    <mergeCell ref="A12:A13"/>
  </mergeCells>
  <phoneticPr fontId="76" type="noConversion"/>
  <pageMargins left="0.69930555555555596" right="0.69930555555555596"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workbookViewId="0">
      <selection activeCell="F8" sqref="F8"/>
    </sheetView>
  </sheetViews>
  <sheetFormatPr defaultColWidth="8.125" defaultRowHeight="14.25"/>
  <cols>
    <col min="1" max="1" width="10.125" style="394" customWidth="1"/>
    <col min="2" max="2" width="9.375" style="394" customWidth="1"/>
    <col min="3" max="3" width="11.375" style="394" customWidth="1"/>
    <col min="4" max="4" width="12.875" style="394" customWidth="1"/>
    <col min="5" max="5" width="9.5" style="394" customWidth="1"/>
    <col min="6" max="6" width="12.875" style="394" customWidth="1"/>
    <col min="7" max="7" width="18.875" style="394" customWidth="1"/>
    <col min="8" max="8" width="45.25" style="394" customWidth="1"/>
    <col min="9" max="16384" width="8.125" style="394"/>
  </cols>
  <sheetData>
    <row r="1" spans="1:8" ht="32.25" customHeight="1">
      <c r="A1" s="842" t="s">
        <v>1155</v>
      </c>
      <c r="B1" s="842"/>
      <c r="C1" s="842"/>
      <c r="D1" s="842"/>
      <c r="E1" s="842"/>
      <c r="F1" s="842"/>
      <c r="G1" s="842"/>
      <c r="H1" s="842"/>
    </row>
    <row r="2" spans="1:8">
      <c r="A2" s="955" t="s">
        <v>117</v>
      </c>
      <c r="B2" s="956"/>
      <c r="C2" s="128" t="s">
        <v>4</v>
      </c>
      <c r="D2" s="128" t="s">
        <v>118</v>
      </c>
      <c r="E2" s="128" t="s">
        <v>6</v>
      </c>
      <c r="F2" s="128" t="s">
        <v>119</v>
      </c>
      <c r="G2" s="128" t="s">
        <v>120</v>
      </c>
      <c r="H2" s="128" t="s">
        <v>121</v>
      </c>
    </row>
    <row r="3" spans="1:8" ht="30" customHeight="1">
      <c r="A3" s="951" t="s">
        <v>1156</v>
      </c>
      <c r="B3" s="783"/>
      <c r="C3" s="349" t="s">
        <v>1157</v>
      </c>
      <c r="D3" s="284" t="s">
        <v>949</v>
      </c>
      <c r="E3" s="430">
        <v>4.5</v>
      </c>
      <c r="F3" s="348" t="s">
        <v>42</v>
      </c>
      <c r="G3" s="431" t="s">
        <v>1158</v>
      </c>
      <c r="H3" s="285" t="s">
        <v>1159</v>
      </c>
    </row>
    <row r="4" spans="1:8" ht="30" customHeight="1">
      <c r="A4" s="951" t="s">
        <v>1160</v>
      </c>
      <c r="B4" s="783"/>
      <c r="C4" s="349" t="s">
        <v>963</v>
      </c>
      <c r="D4" s="284" t="s">
        <v>949</v>
      </c>
      <c r="E4" s="430">
        <v>5</v>
      </c>
      <c r="F4" s="348" t="s">
        <v>42</v>
      </c>
      <c r="G4" s="431" t="s">
        <v>1158</v>
      </c>
      <c r="H4" s="285" t="s">
        <v>1161</v>
      </c>
    </row>
    <row r="5" spans="1:8" ht="30" customHeight="1">
      <c r="A5" s="951" t="s">
        <v>1162</v>
      </c>
      <c r="B5" s="783"/>
      <c r="C5" s="349" t="s">
        <v>1163</v>
      </c>
      <c r="D5" s="284" t="s">
        <v>949</v>
      </c>
      <c r="E5" s="430">
        <v>5</v>
      </c>
      <c r="F5" s="348" t="s">
        <v>42</v>
      </c>
      <c r="G5" s="431" t="s">
        <v>1158</v>
      </c>
      <c r="H5" s="285" t="s">
        <v>1164</v>
      </c>
    </row>
    <row r="6" spans="1:8" ht="30" customHeight="1">
      <c r="A6" s="951" t="s">
        <v>1165</v>
      </c>
      <c r="B6" s="783"/>
      <c r="C6" s="349" t="s">
        <v>1166</v>
      </c>
      <c r="D6" s="284" t="s">
        <v>949</v>
      </c>
      <c r="E6" s="430">
        <v>5</v>
      </c>
      <c r="F6" s="348" t="s">
        <v>42</v>
      </c>
      <c r="G6" s="431" t="s">
        <v>1158</v>
      </c>
      <c r="H6" s="285" t="s">
        <v>1167</v>
      </c>
    </row>
    <row r="7" spans="1:8" ht="30" customHeight="1">
      <c r="A7" s="951" t="s">
        <v>1168</v>
      </c>
      <c r="B7" s="783"/>
      <c r="C7" s="349" t="s">
        <v>948</v>
      </c>
      <c r="D7" s="284" t="s">
        <v>949</v>
      </c>
      <c r="E7" s="430">
        <v>5</v>
      </c>
      <c r="F7" s="348" t="s">
        <v>42</v>
      </c>
      <c r="G7" s="431" t="s">
        <v>1158</v>
      </c>
      <c r="H7" s="285" t="s">
        <v>1169</v>
      </c>
    </row>
    <row r="8" spans="1:8" ht="40.5" customHeight="1">
      <c r="A8" s="951" t="s">
        <v>1170</v>
      </c>
      <c r="B8" s="783"/>
      <c r="C8" s="349" t="s">
        <v>952</v>
      </c>
      <c r="D8" s="284" t="s">
        <v>384</v>
      </c>
      <c r="E8" s="430">
        <v>10</v>
      </c>
      <c r="F8" s="348" t="s">
        <v>42</v>
      </c>
      <c r="G8" s="431" t="s">
        <v>1158</v>
      </c>
      <c r="H8" s="285" t="s">
        <v>1171</v>
      </c>
    </row>
    <row r="9" spans="1:8" ht="36.75" customHeight="1">
      <c r="A9" s="951" t="s">
        <v>954</v>
      </c>
      <c r="B9" s="783"/>
      <c r="C9" s="349" t="s">
        <v>955</v>
      </c>
      <c r="D9" s="284" t="s">
        <v>133</v>
      </c>
      <c r="E9" s="430">
        <v>65</v>
      </c>
      <c r="F9" s="351" t="s">
        <v>930</v>
      </c>
      <c r="G9" s="431" t="s">
        <v>1158</v>
      </c>
      <c r="H9" s="285" t="s">
        <v>956</v>
      </c>
    </row>
    <row r="10" spans="1:8" ht="40.5" customHeight="1">
      <c r="A10" s="849" t="s">
        <v>1172</v>
      </c>
      <c r="B10" s="850"/>
      <c r="C10" s="349" t="s">
        <v>958</v>
      </c>
      <c r="D10" s="297" t="s">
        <v>949</v>
      </c>
      <c r="E10" s="430">
        <v>20</v>
      </c>
      <c r="F10" s="333" t="s">
        <v>42</v>
      </c>
      <c r="G10" s="431" t="s">
        <v>1158</v>
      </c>
      <c r="H10" s="313" t="s">
        <v>956</v>
      </c>
    </row>
    <row r="11" spans="1:8" ht="30" customHeight="1">
      <c r="A11" s="951" t="s">
        <v>1173</v>
      </c>
      <c r="B11" s="783"/>
      <c r="C11" s="349" t="s">
        <v>960</v>
      </c>
      <c r="D11" s="284" t="s">
        <v>949</v>
      </c>
      <c r="E11" s="430">
        <v>5</v>
      </c>
      <c r="F11" s="348" t="s">
        <v>42</v>
      </c>
      <c r="G11" s="431" t="s">
        <v>1158</v>
      </c>
      <c r="H11" s="285" t="s">
        <v>1174</v>
      </c>
    </row>
    <row r="12" spans="1:8" ht="30" customHeight="1">
      <c r="A12" s="951" t="s">
        <v>1175</v>
      </c>
      <c r="B12" s="783"/>
      <c r="C12" s="349" t="s">
        <v>1176</v>
      </c>
      <c r="D12" s="348" t="s">
        <v>1177</v>
      </c>
      <c r="E12" s="430">
        <v>10</v>
      </c>
      <c r="F12" s="348" t="s">
        <v>42</v>
      </c>
      <c r="G12" s="431" t="s">
        <v>1158</v>
      </c>
      <c r="H12" s="285" t="s">
        <v>1178</v>
      </c>
    </row>
    <row r="13" spans="1:8" ht="30" customHeight="1">
      <c r="A13" s="951" t="s">
        <v>1179</v>
      </c>
      <c r="B13" s="783"/>
      <c r="C13" s="349" t="s">
        <v>1180</v>
      </c>
      <c r="D13" s="348" t="s">
        <v>1181</v>
      </c>
      <c r="E13" s="430">
        <v>20</v>
      </c>
      <c r="F13" s="348" t="s">
        <v>262</v>
      </c>
      <c r="G13" s="431" t="s">
        <v>1158</v>
      </c>
      <c r="H13" s="285" t="s">
        <v>1182</v>
      </c>
    </row>
    <row r="14" spans="1:8" ht="42.75" customHeight="1">
      <c r="A14" s="951" t="s">
        <v>1183</v>
      </c>
      <c r="B14" s="783"/>
      <c r="C14" s="349" t="s">
        <v>1184</v>
      </c>
      <c r="D14" s="348" t="s">
        <v>1177</v>
      </c>
      <c r="E14" s="430">
        <v>8</v>
      </c>
      <c r="F14" s="348" t="s">
        <v>111</v>
      </c>
      <c r="G14" s="284" t="s">
        <v>1185</v>
      </c>
      <c r="H14" s="285" t="s">
        <v>1186</v>
      </c>
    </row>
    <row r="15" spans="1:8" ht="30" customHeight="1">
      <c r="A15" s="849" t="s">
        <v>1187</v>
      </c>
      <c r="B15" s="850"/>
      <c r="C15" s="349" t="s">
        <v>171</v>
      </c>
      <c r="D15" s="301" t="s">
        <v>949</v>
      </c>
      <c r="E15" s="429">
        <v>15</v>
      </c>
      <c r="F15" s="301" t="s">
        <v>173</v>
      </c>
      <c r="G15" s="284" t="s">
        <v>1158</v>
      </c>
      <c r="H15" s="313" t="s">
        <v>1188</v>
      </c>
    </row>
    <row r="16" spans="1:8" ht="30" customHeight="1">
      <c r="A16" s="957" t="s">
        <v>3022</v>
      </c>
      <c r="B16" s="850"/>
      <c r="C16" s="349" t="s">
        <v>1189</v>
      </c>
      <c r="D16" s="301" t="s">
        <v>862</v>
      </c>
      <c r="E16" s="429">
        <v>20</v>
      </c>
      <c r="F16" s="301" t="s">
        <v>42</v>
      </c>
      <c r="G16" s="300" t="s">
        <v>1158</v>
      </c>
      <c r="H16" s="313" t="s">
        <v>1190</v>
      </c>
    </row>
    <row r="17" spans="1:8" ht="30" customHeight="1">
      <c r="A17" s="957" t="s">
        <v>3023</v>
      </c>
      <c r="B17" s="850"/>
      <c r="C17" s="349" t="s">
        <v>1189</v>
      </c>
      <c r="D17" s="301" t="s">
        <v>862</v>
      </c>
      <c r="E17" s="429">
        <v>20</v>
      </c>
      <c r="F17" s="301" t="s">
        <v>262</v>
      </c>
      <c r="G17" s="300" t="s">
        <v>325</v>
      </c>
      <c r="H17" s="313" t="s">
        <v>1190</v>
      </c>
    </row>
  </sheetData>
  <mergeCells count="17">
    <mergeCell ref="A16:B16"/>
    <mergeCell ref="A17:B17"/>
    <mergeCell ref="A10:B10"/>
    <mergeCell ref="A11:B11"/>
    <mergeCell ref="A12:B12"/>
    <mergeCell ref="A13:B13"/>
    <mergeCell ref="A14:B14"/>
    <mergeCell ref="A6:B6"/>
    <mergeCell ref="A7:B7"/>
    <mergeCell ref="A8:B8"/>
    <mergeCell ref="A9:B9"/>
    <mergeCell ref="A15:B15"/>
    <mergeCell ref="A1:H1"/>
    <mergeCell ref="A2:B2"/>
    <mergeCell ref="A3:B3"/>
    <mergeCell ref="A4:B4"/>
    <mergeCell ref="A5:B5"/>
  </mergeCells>
  <phoneticPr fontId="76" type="noConversion"/>
  <pageMargins left="0.69930555555555596" right="0.69930555555555596"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
  <sheetViews>
    <sheetView workbookViewId="0">
      <selection activeCell="E3" sqref="E3"/>
    </sheetView>
  </sheetViews>
  <sheetFormatPr defaultColWidth="8.125" defaultRowHeight="14.25"/>
  <cols>
    <col min="1" max="2" width="8.125" style="394"/>
    <col min="3" max="3" width="12.25" style="394" customWidth="1"/>
    <col min="4" max="4" width="11" style="394" customWidth="1"/>
    <col min="5" max="5" width="8.25" style="394" customWidth="1"/>
    <col min="6" max="6" width="9.25" style="394" customWidth="1"/>
    <col min="7" max="7" width="17.375" style="394" customWidth="1"/>
    <col min="8" max="8" width="49.5" style="394" customWidth="1"/>
    <col min="9" max="16384" width="8.125" style="394"/>
  </cols>
  <sheetData>
    <row r="1" spans="1:9" ht="26.25" customHeight="1">
      <c r="A1" s="779" t="s">
        <v>1191</v>
      </c>
      <c r="B1" s="779"/>
      <c r="C1" s="779"/>
      <c r="D1" s="779"/>
      <c r="E1" s="779"/>
      <c r="F1" s="779"/>
      <c r="G1" s="779"/>
      <c r="H1" s="779"/>
    </row>
    <row r="2" spans="1:9" ht="24">
      <c r="A2" s="955" t="s">
        <v>117</v>
      </c>
      <c r="B2" s="956"/>
      <c r="C2" s="128" t="s">
        <v>4</v>
      </c>
      <c r="D2" s="128" t="s">
        <v>118</v>
      </c>
      <c r="E2" s="128" t="s">
        <v>6</v>
      </c>
      <c r="F2" s="128" t="s">
        <v>119</v>
      </c>
      <c r="G2" s="128" t="s">
        <v>120</v>
      </c>
      <c r="H2" s="128" t="s">
        <v>121</v>
      </c>
      <c r="I2" s="1" t="s">
        <v>122</v>
      </c>
    </row>
    <row r="3" spans="1:9" ht="30" customHeight="1">
      <c r="A3" s="901" t="s">
        <v>1192</v>
      </c>
      <c r="B3" s="901"/>
      <c r="C3" s="336" t="s">
        <v>1193</v>
      </c>
      <c r="D3" s="295" t="s">
        <v>1194</v>
      </c>
      <c r="E3" s="428">
        <v>5</v>
      </c>
      <c r="F3" s="295" t="s">
        <v>42</v>
      </c>
      <c r="G3" s="901" t="s">
        <v>1195</v>
      </c>
      <c r="H3" s="335" t="s">
        <v>1196</v>
      </c>
      <c r="I3" s="335" t="s">
        <v>640</v>
      </c>
    </row>
    <row r="4" spans="1:9" ht="30" customHeight="1">
      <c r="A4" s="901" t="s">
        <v>1197</v>
      </c>
      <c r="B4" s="901"/>
      <c r="C4" s="336" t="s">
        <v>1198</v>
      </c>
      <c r="D4" s="295" t="s">
        <v>1199</v>
      </c>
      <c r="E4" s="428">
        <v>7</v>
      </c>
      <c r="F4" s="295" t="s">
        <v>42</v>
      </c>
      <c r="G4" s="958"/>
      <c r="H4" s="335" t="s">
        <v>1200</v>
      </c>
      <c r="I4" s="335" t="s">
        <v>640</v>
      </c>
    </row>
    <row r="5" spans="1:9" ht="30" customHeight="1">
      <c r="A5" s="901" t="s">
        <v>1201</v>
      </c>
      <c r="B5" s="901"/>
      <c r="C5" s="336" t="s">
        <v>1202</v>
      </c>
      <c r="D5" s="295" t="s">
        <v>1181</v>
      </c>
      <c r="E5" s="428">
        <v>10</v>
      </c>
      <c r="F5" s="295" t="s">
        <v>42</v>
      </c>
      <c r="G5" s="958"/>
      <c r="H5" s="335" t="s">
        <v>1203</v>
      </c>
      <c r="I5" s="335" t="s">
        <v>640</v>
      </c>
    </row>
    <row r="6" spans="1:9" ht="30" customHeight="1">
      <c r="A6" s="901" t="s">
        <v>1204</v>
      </c>
      <c r="B6" s="901"/>
      <c r="C6" s="336" t="s">
        <v>1205</v>
      </c>
      <c r="D6" s="295" t="s">
        <v>1181</v>
      </c>
      <c r="E6" s="428">
        <v>10</v>
      </c>
      <c r="F6" s="295" t="s">
        <v>42</v>
      </c>
      <c r="G6" s="958"/>
      <c r="H6" s="335" t="s">
        <v>1206</v>
      </c>
      <c r="I6" s="335" t="s">
        <v>640</v>
      </c>
    </row>
    <row r="7" spans="1:9" ht="37.5" customHeight="1">
      <c r="A7" s="901" t="s">
        <v>1207</v>
      </c>
      <c r="B7" s="901"/>
      <c r="C7" s="336" t="s">
        <v>970</v>
      </c>
      <c r="D7" s="295" t="s">
        <v>1208</v>
      </c>
      <c r="E7" s="428">
        <v>30</v>
      </c>
      <c r="F7" s="295" t="s">
        <v>42</v>
      </c>
      <c r="G7" s="292" t="s">
        <v>972</v>
      </c>
      <c r="H7" s="369" t="s">
        <v>1209</v>
      </c>
      <c r="I7" s="335" t="s">
        <v>640</v>
      </c>
    </row>
    <row r="8" spans="1:9" ht="36.75" customHeight="1">
      <c r="A8" s="901" t="s">
        <v>1210</v>
      </c>
      <c r="B8" s="901"/>
      <c r="C8" s="336" t="s">
        <v>975</v>
      </c>
      <c r="D8" s="295" t="s">
        <v>1208</v>
      </c>
      <c r="E8" s="428">
        <v>30</v>
      </c>
      <c r="F8" s="295" t="s">
        <v>42</v>
      </c>
      <c r="G8" s="292" t="s">
        <v>972</v>
      </c>
      <c r="H8" s="369" t="s">
        <v>976</v>
      </c>
      <c r="I8" s="335" t="s">
        <v>640</v>
      </c>
    </row>
    <row r="9" spans="1:9" ht="30" customHeight="1">
      <c r="A9" s="901" t="s">
        <v>1211</v>
      </c>
      <c r="B9" s="901"/>
      <c r="C9" s="336" t="s">
        <v>942</v>
      </c>
      <c r="D9" s="295" t="s">
        <v>1208</v>
      </c>
      <c r="E9" s="428">
        <v>45</v>
      </c>
      <c r="F9" s="295" t="s">
        <v>42</v>
      </c>
      <c r="G9" s="292" t="s">
        <v>972</v>
      </c>
      <c r="H9" s="335" t="s">
        <v>1212</v>
      </c>
      <c r="I9" s="335" t="s">
        <v>640</v>
      </c>
    </row>
    <row r="10" spans="1:9" ht="38.25" customHeight="1">
      <c r="A10" s="845" t="s">
        <v>1213</v>
      </c>
      <c r="B10" s="845"/>
      <c r="C10" s="314" t="s">
        <v>1214</v>
      </c>
      <c r="D10" s="301" t="s">
        <v>1208</v>
      </c>
      <c r="E10" s="429">
        <v>40</v>
      </c>
      <c r="F10" s="301" t="s">
        <v>262</v>
      </c>
      <c r="G10" s="297" t="s">
        <v>972</v>
      </c>
      <c r="H10" s="313" t="s">
        <v>1215</v>
      </c>
      <c r="I10" s="313" t="s">
        <v>586</v>
      </c>
    </row>
  </sheetData>
  <mergeCells count="11">
    <mergeCell ref="A7:B7"/>
    <mergeCell ref="A8:B8"/>
    <mergeCell ref="A9:B9"/>
    <mergeCell ref="A10:B10"/>
    <mergeCell ref="A1:H1"/>
    <mergeCell ref="A2:B2"/>
    <mergeCell ref="A3:B3"/>
    <mergeCell ref="A4:B4"/>
    <mergeCell ref="A5:B5"/>
    <mergeCell ref="G3:G6"/>
    <mergeCell ref="A6:B6"/>
  </mergeCells>
  <phoneticPr fontId="76" type="noConversion"/>
  <pageMargins left="0.69930555555555596" right="0.69930555555555596"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topLeftCell="A14" workbookViewId="0">
      <selection activeCell="G13" sqref="G13:G16"/>
    </sheetView>
  </sheetViews>
  <sheetFormatPr defaultColWidth="8.125" defaultRowHeight="14.25"/>
  <cols>
    <col min="1" max="2" width="8.125" style="394"/>
    <col min="3" max="3" width="12.375" style="394" customWidth="1"/>
    <col min="4" max="4" width="11.125" style="394" customWidth="1"/>
    <col min="5" max="5" width="8.125" style="394"/>
    <col min="6" max="6" width="11" style="394" customWidth="1"/>
    <col min="7" max="7" width="28.75" style="394" customWidth="1"/>
    <col min="8" max="8" width="37.625" style="394" customWidth="1"/>
    <col min="9" max="16384" width="8.125" style="394"/>
  </cols>
  <sheetData>
    <row r="1" spans="1:9" s="424" customFormat="1" ht="27.75" customHeight="1">
      <c r="A1" s="779" t="s">
        <v>1216</v>
      </c>
      <c r="B1" s="779"/>
      <c r="C1" s="779"/>
      <c r="D1" s="779"/>
      <c r="E1" s="779"/>
      <c r="F1" s="779"/>
      <c r="G1" s="779"/>
      <c r="H1" s="779"/>
    </row>
    <row r="2" spans="1:9" ht="30.75" customHeight="1">
      <c r="A2" s="955" t="s">
        <v>117</v>
      </c>
      <c r="B2" s="956"/>
      <c r="C2" s="128" t="s">
        <v>4</v>
      </c>
      <c r="D2" s="1" t="s">
        <v>118</v>
      </c>
      <c r="E2" s="128" t="s">
        <v>6</v>
      </c>
      <c r="F2" s="128" t="s">
        <v>119</v>
      </c>
      <c r="G2" s="128" t="s">
        <v>120</v>
      </c>
      <c r="H2" s="128" t="s">
        <v>121</v>
      </c>
    </row>
    <row r="3" spans="1:9" ht="31.5" customHeight="1">
      <c r="A3" s="951" t="s">
        <v>1217</v>
      </c>
      <c r="B3" s="783"/>
      <c r="C3" s="336" t="s">
        <v>1218</v>
      </c>
      <c r="D3" s="292" t="s">
        <v>1219</v>
      </c>
      <c r="E3" s="428">
        <v>5</v>
      </c>
      <c r="F3" s="295" t="s">
        <v>42</v>
      </c>
      <c r="G3" s="914" t="s">
        <v>1158</v>
      </c>
      <c r="H3" s="335" t="s">
        <v>1220</v>
      </c>
    </row>
    <row r="4" spans="1:9" ht="64.5" customHeight="1">
      <c r="A4" s="951" t="s">
        <v>1221</v>
      </c>
      <c r="B4" s="783"/>
      <c r="C4" s="336" t="s">
        <v>1222</v>
      </c>
      <c r="D4" s="292" t="s">
        <v>1223</v>
      </c>
      <c r="E4" s="428">
        <v>5</v>
      </c>
      <c r="F4" s="295" t="s">
        <v>42</v>
      </c>
      <c r="G4" s="962"/>
      <c r="H4" s="335" t="s">
        <v>1224</v>
      </c>
    </row>
    <row r="5" spans="1:9" ht="30" customHeight="1">
      <c r="A5" s="951" t="s">
        <v>1225</v>
      </c>
      <c r="B5" s="783"/>
      <c r="C5" s="295" t="s">
        <v>1035</v>
      </c>
      <c r="D5" s="292" t="s">
        <v>1226</v>
      </c>
      <c r="E5" s="654" t="s">
        <v>3168</v>
      </c>
      <c r="F5" s="295" t="s">
        <v>42</v>
      </c>
      <c r="G5" s="962"/>
      <c r="H5" s="335" t="s">
        <v>1227</v>
      </c>
    </row>
    <row r="6" spans="1:9" ht="30" customHeight="1">
      <c r="A6" s="951" t="s">
        <v>1228</v>
      </c>
      <c r="B6" s="783"/>
      <c r="C6" s="295" t="s">
        <v>1035</v>
      </c>
      <c r="D6" s="292" t="s">
        <v>1226</v>
      </c>
      <c r="E6" s="654" t="s">
        <v>3168</v>
      </c>
      <c r="F6" s="295" t="s">
        <v>42</v>
      </c>
      <c r="G6" s="915"/>
      <c r="H6" s="335" t="s">
        <v>1229</v>
      </c>
    </row>
    <row r="7" spans="1:9" ht="30" customHeight="1">
      <c r="A7" s="951" t="s">
        <v>1230</v>
      </c>
      <c r="B7" s="783"/>
      <c r="C7" s="336" t="s">
        <v>1231</v>
      </c>
      <c r="D7" s="292" t="s">
        <v>875</v>
      </c>
      <c r="E7" s="428">
        <v>18</v>
      </c>
      <c r="F7" s="295" t="s">
        <v>42</v>
      </c>
      <c r="G7" s="296" t="s">
        <v>1232</v>
      </c>
      <c r="H7" s="335" t="s">
        <v>1233</v>
      </c>
    </row>
    <row r="8" spans="1:9" ht="30" customHeight="1">
      <c r="A8" s="849" t="s">
        <v>1234</v>
      </c>
      <c r="B8" s="850"/>
      <c r="C8" s="425" t="s">
        <v>891</v>
      </c>
      <c r="D8" s="297" t="s">
        <v>1235</v>
      </c>
      <c r="E8" s="428">
        <v>20</v>
      </c>
      <c r="F8" s="297" t="s">
        <v>111</v>
      </c>
      <c r="G8" s="297" t="s">
        <v>1232</v>
      </c>
      <c r="H8" s="313" t="s">
        <v>892</v>
      </c>
      <c r="I8" s="391"/>
    </row>
    <row r="9" spans="1:9" ht="39" customHeight="1">
      <c r="A9" s="849" t="s">
        <v>1237</v>
      </c>
      <c r="B9" s="850"/>
      <c r="C9" s="341" t="s">
        <v>1238</v>
      </c>
      <c r="D9" s="297" t="s">
        <v>1239</v>
      </c>
      <c r="E9" s="428">
        <v>5</v>
      </c>
      <c r="F9" s="301" t="s">
        <v>42</v>
      </c>
      <c r="G9" s="313" t="s">
        <v>1240</v>
      </c>
      <c r="H9" s="335" t="s">
        <v>1241</v>
      </c>
    </row>
    <row r="10" spans="1:9" ht="39.75" customHeight="1">
      <c r="A10" s="849" t="s">
        <v>1242</v>
      </c>
      <c r="B10" s="850"/>
      <c r="C10" s="341" t="s">
        <v>1243</v>
      </c>
      <c r="D10" s="297" t="s">
        <v>1244</v>
      </c>
      <c r="E10" s="428">
        <v>5</v>
      </c>
      <c r="F10" s="301" t="s">
        <v>42</v>
      </c>
      <c r="G10" s="313" t="s">
        <v>1240</v>
      </c>
      <c r="H10" s="335" t="s">
        <v>1245</v>
      </c>
    </row>
    <row r="11" spans="1:9" ht="51" customHeight="1">
      <c r="A11" s="849" t="s">
        <v>1246</v>
      </c>
      <c r="B11" s="850"/>
      <c r="C11" s="341" t="s">
        <v>866</v>
      </c>
      <c r="D11" s="297" t="s">
        <v>862</v>
      </c>
      <c r="E11" s="428">
        <v>7</v>
      </c>
      <c r="F11" s="301" t="s">
        <v>42</v>
      </c>
      <c r="G11" s="313" t="s">
        <v>1247</v>
      </c>
      <c r="H11" s="335" t="s">
        <v>1248</v>
      </c>
    </row>
    <row r="12" spans="1:9" ht="77.25" customHeight="1">
      <c r="A12" s="951" t="s">
        <v>1249</v>
      </c>
      <c r="B12" s="783"/>
      <c r="C12" s="349" t="s">
        <v>1250</v>
      </c>
      <c r="D12" s="292" t="s">
        <v>862</v>
      </c>
      <c r="E12" s="428">
        <v>15</v>
      </c>
      <c r="F12" s="295" t="s">
        <v>42</v>
      </c>
      <c r="G12" s="335" t="s">
        <v>1251</v>
      </c>
      <c r="H12" s="335" t="s">
        <v>1252</v>
      </c>
    </row>
    <row r="13" spans="1:9" ht="30" customHeight="1">
      <c r="A13" s="951" t="s">
        <v>1253</v>
      </c>
      <c r="B13" s="783"/>
      <c r="C13" s="349" t="s">
        <v>1254</v>
      </c>
      <c r="D13" s="292" t="s">
        <v>1255</v>
      </c>
      <c r="E13" s="428">
        <v>5</v>
      </c>
      <c r="F13" s="295" t="s">
        <v>42</v>
      </c>
      <c r="G13" s="901" t="s">
        <v>1256</v>
      </c>
      <c r="H13" s="900" t="s">
        <v>1257</v>
      </c>
    </row>
    <row r="14" spans="1:9" ht="30" customHeight="1">
      <c r="A14" s="951" t="s">
        <v>1258</v>
      </c>
      <c r="B14" s="783"/>
      <c r="C14" s="349" t="s">
        <v>1259</v>
      </c>
      <c r="D14" s="292" t="s">
        <v>1255</v>
      </c>
      <c r="E14" s="428">
        <v>5</v>
      </c>
      <c r="F14" s="295" t="s">
        <v>42</v>
      </c>
      <c r="G14" s="958"/>
      <c r="H14" s="959"/>
    </row>
    <row r="15" spans="1:9" ht="31.5" customHeight="1">
      <c r="A15" s="951" t="s">
        <v>1260</v>
      </c>
      <c r="B15" s="783"/>
      <c r="C15" s="295" t="s">
        <v>1261</v>
      </c>
      <c r="D15" s="292" t="s">
        <v>1226</v>
      </c>
      <c r="E15" s="654" t="s">
        <v>3168</v>
      </c>
      <c r="F15" s="295" t="s">
        <v>42</v>
      </c>
      <c r="G15" s="958"/>
      <c r="H15" s="959"/>
    </row>
    <row r="16" spans="1:9" ht="33" customHeight="1">
      <c r="A16" s="951" t="s">
        <v>1262</v>
      </c>
      <c r="B16" s="783"/>
      <c r="C16" s="349" t="s">
        <v>1263</v>
      </c>
      <c r="D16" s="292" t="s">
        <v>1264</v>
      </c>
      <c r="E16" s="428">
        <v>15</v>
      </c>
      <c r="F16" s="295" t="s">
        <v>42</v>
      </c>
      <c r="G16" s="958"/>
      <c r="H16" s="335" t="s">
        <v>1265</v>
      </c>
    </row>
    <row r="17" spans="1:8" ht="34.5" customHeight="1">
      <c r="A17" s="787" t="s">
        <v>1266</v>
      </c>
      <c r="B17" s="787"/>
      <c r="C17" s="349" t="s">
        <v>1267</v>
      </c>
      <c r="D17" s="295" t="s">
        <v>415</v>
      </c>
      <c r="E17" s="428">
        <v>300</v>
      </c>
      <c r="F17" s="292" t="s">
        <v>111</v>
      </c>
      <c r="G17" s="292" t="s">
        <v>192</v>
      </c>
      <c r="H17" s="335" t="s">
        <v>1268</v>
      </c>
    </row>
    <row r="18" spans="1:8" ht="30" customHeight="1">
      <c r="A18" s="960" t="s">
        <v>1269</v>
      </c>
      <c r="B18" s="961"/>
      <c r="C18" s="341" t="s">
        <v>934</v>
      </c>
      <c r="D18" s="426" t="s">
        <v>935</v>
      </c>
      <c r="E18" s="428">
        <v>50</v>
      </c>
      <c r="F18" s="426" t="s">
        <v>42</v>
      </c>
      <c r="G18" s="297" t="s">
        <v>912</v>
      </c>
      <c r="H18" s="427" t="s">
        <v>1270</v>
      </c>
    </row>
  </sheetData>
  <mergeCells count="21">
    <mergeCell ref="H13:H15"/>
    <mergeCell ref="A16:B16"/>
    <mergeCell ref="A17:B17"/>
    <mergeCell ref="A18:B18"/>
    <mergeCell ref="G3:G6"/>
    <mergeCell ref="G13:G16"/>
    <mergeCell ref="A11:B11"/>
    <mergeCell ref="A12:B12"/>
    <mergeCell ref="A13:B13"/>
    <mergeCell ref="A14:B14"/>
    <mergeCell ref="A15:B15"/>
    <mergeCell ref="A6:B6"/>
    <mergeCell ref="A7:B7"/>
    <mergeCell ref="A8:B8"/>
    <mergeCell ref="A9:B9"/>
    <mergeCell ref="A10:B10"/>
    <mergeCell ref="A1:H1"/>
    <mergeCell ref="A2:B2"/>
    <mergeCell ref="A3:B3"/>
    <mergeCell ref="A4:B4"/>
    <mergeCell ref="A5:B5"/>
  </mergeCells>
  <phoneticPr fontId="76" type="noConversion"/>
  <pageMargins left="0.69930555555555596" right="0.69930555555555596"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election activeCell="I1" sqref="I1:K1048576"/>
    </sheetView>
  </sheetViews>
  <sheetFormatPr defaultColWidth="8.125" defaultRowHeight="14.25"/>
  <cols>
    <col min="1" max="2" width="8.125" style="394"/>
    <col min="3" max="3" width="12.875" style="394" customWidth="1"/>
    <col min="4" max="4" width="10.375" style="394" customWidth="1"/>
    <col min="5" max="6" width="8.125" style="394"/>
    <col min="7" max="7" width="15.25" style="394" customWidth="1"/>
    <col min="8" max="8" width="47" style="394" customWidth="1"/>
    <col min="9" max="16384" width="8.125" style="394"/>
  </cols>
  <sheetData>
    <row r="1" spans="1:8" ht="31.5" customHeight="1">
      <c r="A1" s="963" t="s">
        <v>1271</v>
      </c>
      <c r="B1" s="963"/>
      <c r="C1" s="963"/>
      <c r="D1" s="963"/>
      <c r="E1" s="963"/>
      <c r="F1" s="963"/>
      <c r="G1" s="963"/>
      <c r="H1" s="963"/>
    </row>
    <row r="2" spans="1:8" ht="29.25" customHeight="1">
      <c r="A2" s="955" t="s">
        <v>117</v>
      </c>
      <c r="B2" s="956"/>
      <c r="C2" s="128" t="s">
        <v>4</v>
      </c>
      <c r="D2" s="128" t="s">
        <v>118</v>
      </c>
      <c r="E2" s="128" t="s">
        <v>6</v>
      </c>
      <c r="F2" s="128" t="s">
        <v>119</v>
      </c>
      <c r="G2" s="128" t="s">
        <v>120</v>
      </c>
      <c r="H2" s="128" t="s">
        <v>121</v>
      </c>
    </row>
    <row r="3" spans="1:8" ht="30" customHeight="1">
      <c r="A3" s="951" t="s">
        <v>1272</v>
      </c>
      <c r="B3" s="783"/>
      <c r="C3" s="295" t="s">
        <v>1273</v>
      </c>
      <c r="D3" s="919" t="s">
        <v>1274</v>
      </c>
      <c r="E3" s="423">
        <v>6</v>
      </c>
      <c r="F3" s="352" t="s">
        <v>42</v>
      </c>
      <c r="G3" s="948" t="s">
        <v>1275</v>
      </c>
      <c r="H3" s="286" t="s">
        <v>1276</v>
      </c>
    </row>
    <row r="4" spans="1:8" ht="30" customHeight="1">
      <c r="A4" s="951" t="s">
        <v>1277</v>
      </c>
      <c r="B4" s="783"/>
      <c r="C4" s="295" t="s">
        <v>1278</v>
      </c>
      <c r="D4" s="920"/>
      <c r="E4" s="423">
        <v>6</v>
      </c>
      <c r="F4" s="352" t="s">
        <v>42</v>
      </c>
      <c r="G4" s="964"/>
      <c r="H4" s="285" t="s">
        <v>1279</v>
      </c>
    </row>
    <row r="5" spans="1:8" ht="30" customHeight="1">
      <c r="A5" s="951" t="s">
        <v>1280</v>
      </c>
      <c r="B5" s="783"/>
      <c r="C5" s="295" t="s">
        <v>1281</v>
      </c>
      <c r="D5" s="921"/>
      <c r="E5" s="423">
        <v>6</v>
      </c>
      <c r="F5" s="352" t="s">
        <v>42</v>
      </c>
      <c r="G5" s="964"/>
      <c r="H5" s="285" t="s">
        <v>1282</v>
      </c>
    </row>
    <row r="6" spans="1:8" s="421" customFormat="1" ht="30" customHeight="1">
      <c r="A6" s="911" t="s">
        <v>1283</v>
      </c>
      <c r="B6" s="912"/>
      <c r="C6" s="336" t="s">
        <v>1284</v>
      </c>
      <c r="D6" s="292" t="s">
        <v>1285</v>
      </c>
      <c r="E6" s="350">
        <v>20</v>
      </c>
      <c r="F6" s="377" t="s">
        <v>42</v>
      </c>
      <c r="G6" s="964"/>
      <c r="H6" s="335" t="s">
        <v>1286</v>
      </c>
    </row>
    <row r="7" spans="1:8" ht="30" customHeight="1">
      <c r="A7" s="951" t="s">
        <v>1287</v>
      </c>
      <c r="B7" s="783"/>
      <c r="C7" s="336" t="s">
        <v>1288</v>
      </c>
      <c r="D7" s="284" t="s">
        <v>1289</v>
      </c>
      <c r="E7" s="423">
        <v>5</v>
      </c>
      <c r="F7" s="352" t="s">
        <v>42</v>
      </c>
      <c r="G7" s="964"/>
      <c r="H7" s="352" t="s">
        <v>1290</v>
      </c>
    </row>
    <row r="8" spans="1:8" ht="30" customHeight="1">
      <c r="A8" s="951" t="s">
        <v>1291</v>
      </c>
      <c r="B8" s="783"/>
      <c r="C8" s="336" t="s">
        <v>1292</v>
      </c>
      <c r="D8" s="284" t="s">
        <v>1293</v>
      </c>
      <c r="E8" s="423">
        <v>5</v>
      </c>
      <c r="F8" s="352" t="s">
        <v>42</v>
      </c>
      <c r="G8" s="965"/>
      <c r="H8" s="352" t="s">
        <v>1294</v>
      </c>
    </row>
  </sheetData>
  <mergeCells count="10">
    <mergeCell ref="A6:B6"/>
    <mergeCell ref="A7:B7"/>
    <mergeCell ref="A8:B8"/>
    <mergeCell ref="D3:D5"/>
    <mergeCell ref="G3:G8"/>
    <mergeCell ref="A1:H1"/>
    <mergeCell ref="A2:B2"/>
    <mergeCell ref="A3:B3"/>
    <mergeCell ref="A4:B4"/>
    <mergeCell ref="A5:B5"/>
  </mergeCells>
  <phoneticPr fontId="76" type="noConversion"/>
  <pageMargins left="0.69930555555555596" right="0.69930555555555596"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6"/>
  <sheetViews>
    <sheetView workbookViewId="0">
      <selection activeCell="A2" sqref="A2"/>
    </sheetView>
  </sheetViews>
  <sheetFormatPr defaultColWidth="8.125" defaultRowHeight="14.25"/>
  <cols>
    <col min="1" max="1" width="22" style="410" customWidth="1"/>
    <col min="2" max="2" width="27.375" style="410" customWidth="1"/>
    <col min="3" max="3" width="10.125" style="410" customWidth="1"/>
    <col min="4" max="4" width="10.625" style="410" customWidth="1"/>
    <col min="5" max="5" width="14.125" style="410" customWidth="1"/>
    <col min="6" max="6" width="34.5" style="410" customWidth="1"/>
    <col min="7" max="16384" width="8.125" style="410"/>
  </cols>
  <sheetData>
    <row r="1" spans="1:6" ht="33.75" customHeight="1">
      <c r="A1" s="842" t="s">
        <v>3169</v>
      </c>
      <c r="B1" s="842"/>
      <c r="C1" s="842"/>
      <c r="D1" s="842"/>
      <c r="E1" s="842"/>
      <c r="F1" s="842"/>
    </row>
    <row r="2" spans="1:6" ht="24.95" customHeight="1">
      <c r="A2" s="1" t="s">
        <v>1295</v>
      </c>
      <c r="B2" s="128" t="s">
        <v>1296</v>
      </c>
      <c r="C2" s="1" t="s">
        <v>6</v>
      </c>
      <c r="D2" s="128" t="s">
        <v>119</v>
      </c>
      <c r="E2" s="128" t="s">
        <v>120</v>
      </c>
      <c r="F2" s="128" t="s">
        <v>228</v>
      </c>
    </row>
    <row r="3" spans="1:6" ht="35.1" customHeight="1">
      <c r="A3" s="411" t="s">
        <v>1297</v>
      </c>
      <c r="B3" s="412" t="s">
        <v>1298</v>
      </c>
      <c r="C3" s="413">
        <f>6.5+C5+C8+C11+C13+C16</f>
        <v>321</v>
      </c>
      <c r="D3" s="348" t="s">
        <v>42</v>
      </c>
      <c r="E3" s="414" t="s">
        <v>1299</v>
      </c>
      <c r="F3" s="415" t="s">
        <v>1300</v>
      </c>
    </row>
    <row r="4" spans="1:6" ht="35.1" customHeight="1">
      <c r="A4" s="331" t="s">
        <v>1301</v>
      </c>
      <c r="B4" s="412" t="s">
        <v>1302</v>
      </c>
      <c r="C4" s="416">
        <f>6.5+C5+C10+C13+C8</f>
        <v>231</v>
      </c>
      <c r="D4" s="348" t="s">
        <v>42</v>
      </c>
      <c r="E4" s="414" t="s">
        <v>1299</v>
      </c>
      <c r="F4" s="415" t="s">
        <v>1303</v>
      </c>
    </row>
    <row r="5" spans="1:6" ht="35.1" customHeight="1">
      <c r="A5" s="411" t="s">
        <v>1304</v>
      </c>
      <c r="B5" s="417" t="s">
        <v>1305</v>
      </c>
      <c r="C5" s="413">
        <f>'[1]生化--酶类'!E4+'[1]生化--酶类'!E3+'[1]生化--蛋白及代谢物'!E13+'[1]生化--蛋白及代谢物'!E14+'[1]生化--蛋白及代谢物'!E15+'[1]生化--蛋白及代谢物'!E3+'[1]生化--蛋白及代谢物'!E4+'[1]生化--蛋白及代谢物'!E7+'[1]生化--酶类'!E5+'[1]生化--酶类'!E12+5</f>
        <v>67.5</v>
      </c>
      <c r="D5" s="348" t="s">
        <v>42</v>
      </c>
      <c r="E5" s="414" t="s">
        <v>1299</v>
      </c>
      <c r="F5" s="966" t="s">
        <v>1306</v>
      </c>
    </row>
    <row r="6" spans="1:6" ht="35.1" customHeight="1">
      <c r="A6" s="411" t="s">
        <v>1307</v>
      </c>
      <c r="B6" s="412" t="s">
        <v>1308</v>
      </c>
      <c r="C6" s="413">
        <f>'[1]生化--酶类'!E4+'[1]生化--酶类'!E3+'[1]生化--蛋白及代谢物'!E13+'[1]生化--蛋白及代谢物'!E14+'[1]生化--蛋白及代谢物'!E15+'[1]生化--蛋白及代谢物'!E3+'[1]生化--蛋白及代谢物'!E4+'[1]生化--蛋白及代谢物'!E5+'[1]生化--蛋白及代谢物'!E6</f>
        <v>29.5</v>
      </c>
      <c r="D6" s="348" t="s">
        <v>42</v>
      </c>
      <c r="E6" s="414" t="s">
        <v>1299</v>
      </c>
      <c r="F6" s="967"/>
    </row>
    <row r="7" spans="1:6" ht="35.25" customHeight="1">
      <c r="A7" s="418" t="s">
        <v>1309</v>
      </c>
      <c r="B7" s="412" t="s">
        <v>1310</v>
      </c>
      <c r="C7" s="413">
        <f>'[1]生化--离子'!E3+'[1]生化--离子'!E4+'[1]生化--离子'!E5</f>
        <v>18</v>
      </c>
      <c r="D7" s="348" t="s">
        <v>42</v>
      </c>
      <c r="E7" s="414" t="s">
        <v>1299</v>
      </c>
      <c r="F7" s="968" t="s">
        <v>1311</v>
      </c>
    </row>
    <row r="8" spans="1:6" ht="35.1" customHeight="1">
      <c r="A8" s="418" t="s">
        <v>1312</v>
      </c>
      <c r="B8" s="412" t="s">
        <v>1313</v>
      </c>
      <c r="C8" s="413">
        <f>'[1]生化--离子'!E3+'[1]生化--离子'!E4+'[1]生化--离子'!E5+'[1]生化--离子'!E6+'[1]生化--离子'!E7+'[1]生化--离子'!E8</f>
        <v>48</v>
      </c>
      <c r="D8" s="348" t="s">
        <v>42</v>
      </c>
      <c r="E8" s="414" t="s">
        <v>1299</v>
      </c>
      <c r="F8" s="969"/>
    </row>
    <row r="9" spans="1:6" ht="35.1" customHeight="1">
      <c r="A9" s="331" t="s">
        <v>1314</v>
      </c>
      <c r="B9" s="419" t="s">
        <v>1315</v>
      </c>
      <c r="C9" s="413">
        <f>'[1]生化--脂类'!E4+'[1]生化--脂类'!E3+'[1]生化--脂类'!E5+'[1]生化--脂类'!E6</f>
        <v>32</v>
      </c>
      <c r="D9" s="348" t="s">
        <v>42</v>
      </c>
      <c r="E9" s="414" t="s">
        <v>1299</v>
      </c>
      <c r="F9" s="968" t="s">
        <v>1316</v>
      </c>
    </row>
    <row r="10" spans="1:6" ht="35.1" customHeight="1">
      <c r="A10" s="331" t="s">
        <v>1317</v>
      </c>
      <c r="B10" s="419" t="s">
        <v>1318</v>
      </c>
      <c r="C10" s="413">
        <f>'[1]生化--脂类'!E4+'[1]生化--脂类'!E3+'[1]生化--脂类'!E5+'[1]生化--脂类'!E6+'[1]生化--脂类'!E7+'[1]生化--脂类'!E8</f>
        <v>92</v>
      </c>
      <c r="D10" s="348" t="s">
        <v>42</v>
      </c>
      <c r="E10" s="414" t="s">
        <v>1299</v>
      </c>
      <c r="F10" s="968"/>
    </row>
    <row r="11" spans="1:6" ht="35.1" customHeight="1">
      <c r="A11" s="331" t="s">
        <v>1319</v>
      </c>
      <c r="B11" s="420" t="s">
        <v>1320</v>
      </c>
      <c r="C11" s="413">
        <f>'[1]生化--脂类'!E3+'[1]生化--脂类'!E4+'[1]生化--脂类'!E5+'[1]生化--脂类'!E6+'[1]生化--脂类'!E7+'[1]生化--脂类'!E8+'[1]生化--脂类'!E9</f>
        <v>137</v>
      </c>
      <c r="D11" s="348" t="s">
        <v>42</v>
      </c>
      <c r="E11" s="414" t="s">
        <v>1299</v>
      </c>
      <c r="F11" s="968"/>
    </row>
    <row r="12" spans="1:6" ht="35.1" customHeight="1">
      <c r="A12" s="331" t="s">
        <v>1321</v>
      </c>
      <c r="B12" s="412" t="s">
        <v>1322</v>
      </c>
      <c r="C12" s="413">
        <f>'[1]生化--脂类'!E7+'[1]生化--脂类'!E8+'[1]生化--脂类'!E9+'[1]生化--蛋白及代谢物'!E18</f>
        <v>155</v>
      </c>
      <c r="D12" s="348" t="s">
        <v>42</v>
      </c>
      <c r="E12" s="414" t="s">
        <v>1299</v>
      </c>
      <c r="F12" s="412" t="s">
        <v>910</v>
      </c>
    </row>
    <row r="13" spans="1:6" ht="35.1" customHeight="1">
      <c r="A13" s="411" t="s">
        <v>1323</v>
      </c>
      <c r="B13" s="412" t="s">
        <v>1324</v>
      </c>
      <c r="C13" s="413">
        <f>'[1]生化--蛋白及代谢物'!E9+'[1]生化--蛋白及代谢物'!E10+'[1]生化--蛋白及代谢物'!E11</f>
        <v>17</v>
      </c>
      <c r="D13" s="348" t="s">
        <v>42</v>
      </c>
      <c r="E13" s="414" t="s">
        <v>1299</v>
      </c>
      <c r="F13" s="412" t="s">
        <v>1325</v>
      </c>
    </row>
    <row r="14" spans="1:6" ht="35.1" customHeight="1">
      <c r="A14" s="411" t="s">
        <v>1326</v>
      </c>
      <c r="B14" s="412" t="s">
        <v>1327</v>
      </c>
      <c r="C14" s="413">
        <f>'[1]生化--蛋白及代谢物'!E9+'[1]生化--蛋白及代谢物'!E10+'[1]生化--蛋白及代谢物'!E11+'[1]生化--蛋白及代谢物'!E3+'[1]生化--蛋白及代谢物'!E4+'[1]生化--脂类'!E3</f>
        <v>32</v>
      </c>
      <c r="D14" s="348" t="s">
        <v>42</v>
      </c>
      <c r="E14" s="414" t="s">
        <v>1299</v>
      </c>
      <c r="F14" s="412" t="s">
        <v>1328</v>
      </c>
    </row>
    <row r="15" spans="1:6" ht="35.1" customHeight="1">
      <c r="A15" s="411" t="s">
        <v>1329</v>
      </c>
      <c r="B15" s="412" t="s">
        <v>1330</v>
      </c>
      <c r="C15" s="413">
        <f>C14+C8</f>
        <v>80</v>
      </c>
      <c r="D15" s="348" t="s">
        <v>42</v>
      </c>
      <c r="E15" s="414" t="s">
        <v>1299</v>
      </c>
      <c r="F15" s="415" t="s">
        <v>1331</v>
      </c>
    </row>
    <row r="16" spans="1:6" ht="35.1" customHeight="1">
      <c r="A16" s="411" t="s">
        <v>1332</v>
      </c>
      <c r="B16" s="412" t="s">
        <v>1333</v>
      </c>
      <c r="C16" s="413">
        <f>'[1]生化--酶类'!E7+'[1]生化--酶类'!E8+'[1]生化--酶类'!E9+'[1]生化--酶类'!E4+5</f>
        <v>45</v>
      </c>
      <c r="D16" s="348" t="s">
        <v>42</v>
      </c>
      <c r="E16" s="414" t="s">
        <v>1299</v>
      </c>
      <c r="F16" s="415" t="s">
        <v>1334</v>
      </c>
    </row>
  </sheetData>
  <mergeCells count="4">
    <mergeCell ref="A1:F1"/>
    <mergeCell ref="F5:F6"/>
    <mergeCell ref="F7:F8"/>
    <mergeCell ref="F9:F11"/>
  </mergeCells>
  <phoneticPr fontId="76"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topLeftCell="A34" workbookViewId="0">
      <selection activeCell="F48" sqref="F48"/>
    </sheetView>
  </sheetViews>
  <sheetFormatPr defaultColWidth="8.625" defaultRowHeight="14.25"/>
  <cols>
    <col min="1" max="1" width="14.625" style="394" customWidth="1"/>
    <col min="2" max="2" width="11.5" style="394" customWidth="1"/>
    <col min="3" max="3" width="11.25" style="394" customWidth="1"/>
    <col min="4" max="4" width="12.125" style="394" customWidth="1"/>
    <col min="5" max="5" width="8.5" style="394" customWidth="1"/>
    <col min="6" max="6" width="11.125" style="394" customWidth="1"/>
    <col min="7" max="7" width="17.625" style="394" customWidth="1"/>
    <col min="8" max="8" width="44.375" style="394" customWidth="1"/>
    <col min="9" max="16384" width="8.625" style="394"/>
  </cols>
  <sheetData>
    <row r="1" spans="1:8" ht="18.75">
      <c r="A1" s="970" t="s">
        <v>1335</v>
      </c>
      <c r="B1" s="970"/>
      <c r="C1" s="970"/>
      <c r="D1" s="970"/>
      <c r="E1" s="970"/>
      <c r="F1" s="970"/>
      <c r="G1" s="970"/>
      <c r="H1" s="970"/>
    </row>
    <row r="2" spans="1:8">
      <c r="A2" s="971" t="s">
        <v>117</v>
      </c>
      <c r="B2" s="971"/>
      <c r="C2" s="395" t="s">
        <v>4</v>
      </c>
      <c r="D2" s="395" t="s">
        <v>118</v>
      </c>
      <c r="E2" s="395" t="s">
        <v>6</v>
      </c>
      <c r="F2" s="395" t="s">
        <v>119</v>
      </c>
      <c r="G2" s="575" t="s">
        <v>120</v>
      </c>
      <c r="H2" s="395" t="s">
        <v>121</v>
      </c>
    </row>
    <row r="3" spans="1:8" ht="36">
      <c r="A3" s="809" t="s">
        <v>1336</v>
      </c>
      <c r="B3" s="809"/>
      <c r="C3" s="107" t="s">
        <v>1337</v>
      </c>
      <c r="D3" s="574" t="s">
        <v>306</v>
      </c>
      <c r="E3" s="397">
        <v>30</v>
      </c>
      <c r="F3" s="398" t="s">
        <v>42</v>
      </c>
      <c r="G3" s="809" t="s">
        <v>1338</v>
      </c>
      <c r="H3" s="485" t="s">
        <v>1339</v>
      </c>
    </row>
    <row r="4" spans="1:8" ht="24">
      <c r="A4" s="809" t="s">
        <v>1340</v>
      </c>
      <c r="B4" s="809"/>
      <c r="C4" s="107" t="s">
        <v>1341</v>
      </c>
      <c r="D4" s="574" t="s">
        <v>1342</v>
      </c>
      <c r="E4" s="399">
        <v>15</v>
      </c>
      <c r="F4" s="574" t="s">
        <v>1343</v>
      </c>
      <c r="G4" s="809"/>
      <c r="H4" s="485" t="s">
        <v>1344</v>
      </c>
    </row>
    <row r="5" spans="1:8" ht="24">
      <c r="A5" s="804" t="s">
        <v>1345</v>
      </c>
      <c r="B5" s="804"/>
      <c r="C5" s="293" t="s">
        <v>1346</v>
      </c>
      <c r="D5" s="336" t="s">
        <v>306</v>
      </c>
      <c r="E5" s="400">
        <v>20</v>
      </c>
      <c r="F5" s="401" t="s">
        <v>42</v>
      </c>
      <c r="G5" s="804" t="s">
        <v>1338</v>
      </c>
      <c r="H5" s="509" t="s">
        <v>1347</v>
      </c>
    </row>
    <row r="6" spans="1:8" ht="24">
      <c r="A6" s="804" t="s">
        <v>1348</v>
      </c>
      <c r="B6" s="804"/>
      <c r="C6" s="293" t="s">
        <v>881</v>
      </c>
      <c r="D6" s="336" t="s">
        <v>306</v>
      </c>
      <c r="E6" s="400">
        <v>15</v>
      </c>
      <c r="F6" s="401" t="s">
        <v>42</v>
      </c>
      <c r="G6" s="972"/>
      <c r="H6" s="577" t="s">
        <v>1349</v>
      </c>
    </row>
    <row r="7" spans="1:8" ht="24">
      <c r="A7" s="804" t="s">
        <v>1350</v>
      </c>
      <c r="B7" s="804"/>
      <c r="C7" s="293" t="s">
        <v>1351</v>
      </c>
      <c r="D7" s="336" t="s">
        <v>306</v>
      </c>
      <c r="E7" s="400">
        <v>15</v>
      </c>
      <c r="F7" s="401" t="s">
        <v>42</v>
      </c>
      <c r="G7" s="972"/>
      <c r="H7" s="577" t="s">
        <v>1352</v>
      </c>
    </row>
    <row r="8" spans="1:8" ht="36">
      <c r="A8" s="804" t="s">
        <v>1353</v>
      </c>
      <c r="B8" s="804"/>
      <c r="C8" s="293" t="s">
        <v>1354</v>
      </c>
      <c r="D8" s="336" t="s">
        <v>133</v>
      </c>
      <c r="E8" s="400">
        <v>35</v>
      </c>
      <c r="F8" s="401" t="s">
        <v>42</v>
      </c>
      <c r="G8" s="573" t="s">
        <v>1355</v>
      </c>
      <c r="H8" s="577" t="s">
        <v>1356</v>
      </c>
    </row>
    <row r="9" spans="1:8" ht="36">
      <c r="A9" s="804" t="s">
        <v>1357</v>
      </c>
      <c r="B9" s="804"/>
      <c r="C9" s="293" t="s">
        <v>1358</v>
      </c>
      <c r="D9" s="336" t="s">
        <v>306</v>
      </c>
      <c r="E9" s="400">
        <v>20</v>
      </c>
      <c r="F9" s="401" t="s">
        <v>173</v>
      </c>
      <c r="G9" s="576" t="s">
        <v>1359</v>
      </c>
      <c r="H9" s="577" t="s">
        <v>1360</v>
      </c>
    </row>
    <row r="10" spans="1:8" ht="24">
      <c r="A10" s="804" t="s">
        <v>1361</v>
      </c>
      <c r="B10" s="804"/>
      <c r="C10" s="293" t="s">
        <v>1362</v>
      </c>
      <c r="D10" s="336" t="s">
        <v>306</v>
      </c>
      <c r="E10" s="400">
        <v>20</v>
      </c>
      <c r="F10" s="401" t="s">
        <v>42</v>
      </c>
      <c r="G10" s="804" t="s">
        <v>939</v>
      </c>
      <c r="H10" s="577" t="s">
        <v>1363</v>
      </c>
    </row>
    <row r="11" spans="1:8" ht="36">
      <c r="A11" s="804" t="s">
        <v>1364</v>
      </c>
      <c r="B11" s="804"/>
      <c r="C11" s="293" t="s">
        <v>1365</v>
      </c>
      <c r="D11" s="336" t="s">
        <v>306</v>
      </c>
      <c r="E11" s="400">
        <v>20</v>
      </c>
      <c r="F11" s="401" t="s">
        <v>42</v>
      </c>
      <c r="G11" s="972"/>
      <c r="H11" s="577" t="s">
        <v>1366</v>
      </c>
    </row>
    <row r="12" spans="1:8" ht="24.6" customHeight="1">
      <c r="A12" s="806" t="s">
        <v>1367</v>
      </c>
      <c r="B12" s="806"/>
      <c r="C12" s="293" t="s">
        <v>1368</v>
      </c>
      <c r="D12" s="404" t="s">
        <v>306</v>
      </c>
      <c r="E12" s="400">
        <v>20</v>
      </c>
      <c r="F12" s="573" t="s">
        <v>111</v>
      </c>
      <c r="G12" s="804" t="s">
        <v>939</v>
      </c>
      <c r="H12" s="818" t="s">
        <v>1369</v>
      </c>
    </row>
    <row r="13" spans="1:8" ht="30" customHeight="1">
      <c r="A13" s="804" t="s">
        <v>1371</v>
      </c>
      <c r="B13" s="804"/>
      <c r="C13" s="293" t="s">
        <v>1368</v>
      </c>
      <c r="D13" s="336" t="s">
        <v>306</v>
      </c>
      <c r="E13" s="400">
        <v>20</v>
      </c>
      <c r="F13" s="573" t="s">
        <v>111</v>
      </c>
      <c r="G13" s="804"/>
      <c r="H13" s="818"/>
    </row>
    <row r="14" spans="1:8" ht="26.1" customHeight="1">
      <c r="A14" s="804" t="s">
        <v>1372</v>
      </c>
      <c r="B14" s="804"/>
      <c r="C14" s="293" t="s">
        <v>1368</v>
      </c>
      <c r="D14" s="336" t="s">
        <v>306</v>
      </c>
      <c r="E14" s="400">
        <v>20</v>
      </c>
      <c r="F14" s="573" t="s">
        <v>111</v>
      </c>
      <c r="G14" s="804" t="s">
        <v>1373</v>
      </c>
      <c r="H14" s="818"/>
    </row>
    <row r="15" spans="1:8" ht="24.95" customHeight="1">
      <c r="A15" s="804" t="s">
        <v>1374</v>
      </c>
      <c r="B15" s="804"/>
      <c r="C15" s="293" t="s">
        <v>1368</v>
      </c>
      <c r="D15" s="336" t="s">
        <v>306</v>
      </c>
      <c r="E15" s="400">
        <v>20</v>
      </c>
      <c r="F15" s="573" t="s">
        <v>111</v>
      </c>
      <c r="G15" s="804"/>
      <c r="H15" s="818"/>
    </row>
    <row r="16" spans="1:8" ht="30" customHeight="1">
      <c r="A16" s="804" t="s">
        <v>1375</v>
      </c>
      <c r="B16" s="804"/>
      <c r="C16" s="293" t="s">
        <v>1376</v>
      </c>
      <c r="D16" s="336" t="s">
        <v>306</v>
      </c>
      <c r="E16" s="400">
        <v>20</v>
      </c>
      <c r="F16" s="573" t="s">
        <v>111</v>
      </c>
      <c r="G16" s="573" t="s">
        <v>192</v>
      </c>
      <c r="H16" s="578" t="s">
        <v>1377</v>
      </c>
    </row>
    <row r="17" spans="1:9" ht="24">
      <c r="A17" s="804" t="s">
        <v>1378</v>
      </c>
      <c r="B17" s="804"/>
      <c r="C17" s="293" t="s">
        <v>1379</v>
      </c>
      <c r="D17" s="336" t="s">
        <v>306</v>
      </c>
      <c r="E17" s="400">
        <v>25</v>
      </c>
      <c r="F17" s="573" t="s">
        <v>111</v>
      </c>
      <c r="G17" s="573" t="s">
        <v>192</v>
      </c>
      <c r="H17" s="577" t="s">
        <v>1380</v>
      </c>
    </row>
    <row r="18" spans="1:9" ht="36">
      <c r="A18" s="804" t="s">
        <v>1381</v>
      </c>
      <c r="B18" s="804"/>
      <c r="C18" s="293" t="s">
        <v>1382</v>
      </c>
      <c r="D18" s="336" t="s">
        <v>306</v>
      </c>
      <c r="E18" s="400">
        <v>15</v>
      </c>
      <c r="F18" s="573" t="s">
        <v>111</v>
      </c>
      <c r="G18" s="573" t="s">
        <v>192</v>
      </c>
      <c r="H18" s="576" t="s">
        <v>1383</v>
      </c>
    </row>
    <row r="19" spans="1:9" s="391" customFormat="1" ht="24">
      <c r="A19" s="973" t="s">
        <v>1384</v>
      </c>
      <c r="B19" s="973"/>
      <c r="C19" s="107" t="s">
        <v>1385</v>
      </c>
      <c r="D19" s="405" t="s">
        <v>206</v>
      </c>
      <c r="E19" s="400">
        <v>40</v>
      </c>
      <c r="F19" s="405" t="s">
        <v>406</v>
      </c>
      <c r="G19" s="574" t="s">
        <v>192</v>
      </c>
      <c r="H19" s="406" t="s">
        <v>1386</v>
      </c>
      <c r="I19" s="391" t="s">
        <v>1387</v>
      </c>
    </row>
    <row r="20" spans="1:9" s="391" customFormat="1" ht="24">
      <c r="A20" s="973" t="s">
        <v>1388</v>
      </c>
      <c r="B20" s="973"/>
      <c r="C20" s="107" t="s">
        <v>1389</v>
      </c>
      <c r="D20" s="405" t="s">
        <v>206</v>
      </c>
      <c r="E20" s="400">
        <v>40</v>
      </c>
      <c r="F20" s="405" t="s">
        <v>406</v>
      </c>
      <c r="G20" s="574" t="s">
        <v>192</v>
      </c>
      <c r="H20" s="406" t="s">
        <v>1390</v>
      </c>
    </row>
    <row r="21" spans="1:9" s="391" customFormat="1" ht="36">
      <c r="A21" s="973" t="s">
        <v>1391</v>
      </c>
      <c r="B21" s="973"/>
      <c r="C21" s="107" t="s">
        <v>1392</v>
      </c>
      <c r="D21" s="405" t="s">
        <v>1393</v>
      </c>
      <c r="E21" s="400">
        <v>40</v>
      </c>
      <c r="F21" s="405" t="s">
        <v>111</v>
      </c>
      <c r="G21" s="574" t="s">
        <v>192</v>
      </c>
      <c r="H21" s="406" t="s">
        <v>1394</v>
      </c>
    </row>
    <row r="22" spans="1:9" s="391" customFormat="1" ht="36">
      <c r="A22" s="973" t="s">
        <v>1395</v>
      </c>
      <c r="B22" s="973"/>
      <c r="C22" s="107" t="s">
        <v>1385</v>
      </c>
      <c r="D22" s="405" t="s">
        <v>1393</v>
      </c>
      <c r="E22" s="400">
        <v>40</v>
      </c>
      <c r="F22" s="405" t="s">
        <v>111</v>
      </c>
      <c r="G22" s="574" t="s">
        <v>192</v>
      </c>
      <c r="H22" s="406" t="s">
        <v>1396</v>
      </c>
    </row>
    <row r="23" spans="1:9" s="391" customFormat="1" ht="24">
      <c r="A23" s="973" t="s">
        <v>1397</v>
      </c>
      <c r="B23" s="973"/>
      <c r="C23" s="107" t="s">
        <v>1385</v>
      </c>
      <c r="D23" s="405" t="s">
        <v>206</v>
      </c>
      <c r="E23" s="400">
        <v>40</v>
      </c>
      <c r="F23" s="405" t="s">
        <v>1398</v>
      </c>
      <c r="G23" s="574" t="s">
        <v>192</v>
      </c>
      <c r="H23" s="406" t="s">
        <v>1399</v>
      </c>
    </row>
    <row r="24" spans="1:9" s="392" customFormat="1" ht="24">
      <c r="A24" s="973" t="s">
        <v>1400</v>
      </c>
      <c r="B24" s="973"/>
      <c r="C24" s="107" t="s">
        <v>1401</v>
      </c>
      <c r="D24" s="405" t="s">
        <v>1393</v>
      </c>
      <c r="E24" s="400">
        <v>68</v>
      </c>
      <c r="F24" s="405" t="s">
        <v>111</v>
      </c>
      <c r="G24" s="574" t="s">
        <v>192</v>
      </c>
      <c r="H24" s="406" t="s">
        <v>1402</v>
      </c>
    </row>
    <row r="25" spans="1:9" s="393" customFormat="1">
      <c r="A25" s="812" t="s">
        <v>1403</v>
      </c>
      <c r="B25" s="812"/>
      <c r="C25" s="812"/>
      <c r="D25" s="812"/>
      <c r="E25" s="575" t="s">
        <v>6</v>
      </c>
      <c r="F25" s="395" t="s">
        <v>119</v>
      </c>
      <c r="G25" s="575" t="s">
        <v>120</v>
      </c>
      <c r="H25" s="395" t="s">
        <v>228</v>
      </c>
    </row>
    <row r="26" spans="1:9" s="393" customFormat="1" ht="30" customHeight="1">
      <c r="A26" s="982" t="s">
        <v>1404</v>
      </c>
      <c r="B26" s="982"/>
      <c r="C26" s="982"/>
      <c r="D26" s="982"/>
      <c r="E26" s="407">
        <v>90</v>
      </c>
      <c r="F26" s="401" t="s">
        <v>42</v>
      </c>
      <c r="G26" s="974" t="s">
        <v>3049</v>
      </c>
      <c r="H26" s="576" t="s">
        <v>1405</v>
      </c>
    </row>
    <row r="27" spans="1:9" s="393" customFormat="1" ht="27.6" customHeight="1">
      <c r="A27" s="813" t="s">
        <v>1406</v>
      </c>
      <c r="B27" s="813"/>
      <c r="C27" s="813"/>
      <c r="D27" s="813"/>
      <c r="E27" s="407">
        <f>E9+E10+E11</f>
        <v>60</v>
      </c>
      <c r="F27" s="398" t="s">
        <v>173</v>
      </c>
      <c r="G27" s="975"/>
      <c r="H27" s="818" t="s">
        <v>1407</v>
      </c>
      <c r="I27" s="393" t="s">
        <v>1408</v>
      </c>
    </row>
    <row r="28" spans="1:9" s="393" customFormat="1" ht="30.6" customHeight="1">
      <c r="A28" s="813" t="s">
        <v>1409</v>
      </c>
      <c r="B28" s="813"/>
      <c r="C28" s="813"/>
      <c r="D28" s="813"/>
      <c r="E28" s="407">
        <f>E5+E6+E7+E8</f>
        <v>85</v>
      </c>
      <c r="F28" s="401" t="s">
        <v>42</v>
      </c>
      <c r="G28" s="975"/>
      <c r="H28" s="818"/>
    </row>
    <row r="29" spans="1:9" s="393" customFormat="1" ht="36.950000000000003" customHeight="1">
      <c r="A29" s="813" t="s">
        <v>1410</v>
      </c>
      <c r="B29" s="813"/>
      <c r="C29" s="813"/>
      <c r="D29" s="813"/>
      <c r="E29" s="407">
        <f>E27+E28</f>
        <v>145</v>
      </c>
      <c r="F29" s="401" t="s">
        <v>173</v>
      </c>
      <c r="G29" s="975"/>
      <c r="H29" s="818"/>
    </row>
    <row r="30" spans="1:9" ht="18.75">
      <c r="A30" s="970" t="s">
        <v>1411</v>
      </c>
      <c r="B30" s="970"/>
      <c r="C30" s="970"/>
      <c r="D30" s="970"/>
      <c r="E30" s="970"/>
      <c r="F30" s="970"/>
      <c r="G30" s="970"/>
      <c r="H30" s="970"/>
    </row>
    <row r="31" spans="1:9">
      <c r="A31" s="971" t="s">
        <v>117</v>
      </c>
      <c r="B31" s="971"/>
      <c r="C31" s="395" t="s">
        <v>4</v>
      </c>
      <c r="D31" s="395" t="s">
        <v>118</v>
      </c>
      <c r="E31" s="395" t="s">
        <v>6</v>
      </c>
      <c r="F31" s="395" t="s">
        <v>119</v>
      </c>
      <c r="G31" s="575" t="s">
        <v>120</v>
      </c>
      <c r="H31" s="395" t="s">
        <v>121</v>
      </c>
    </row>
    <row r="32" spans="1:9" ht="36">
      <c r="A32" s="815" t="s">
        <v>1412</v>
      </c>
      <c r="B32" s="979"/>
      <c r="C32" s="408" t="s">
        <v>1413</v>
      </c>
      <c r="D32" s="409" t="s">
        <v>1001</v>
      </c>
      <c r="E32" s="407">
        <v>280</v>
      </c>
      <c r="F32" s="573" t="s">
        <v>668</v>
      </c>
      <c r="G32" s="573" t="s">
        <v>1414</v>
      </c>
      <c r="H32" s="576" t="s">
        <v>1415</v>
      </c>
    </row>
    <row r="33" spans="1:8" s="391" customFormat="1" ht="21" customHeight="1">
      <c r="A33" s="980" t="s">
        <v>1416</v>
      </c>
      <c r="B33" s="981"/>
      <c r="C33" s="655" t="s">
        <v>1417</v>
      </c>
      <c r="D33" s="656" t="s">
        <v>1418</v>
      </c>
      <c r="E33" s="494">
        <v>280</v>
      </c>
      <c r="F33" s="623" t="s">
        <v>406</v>
      </c>
      <c r="G33" s="623" t="s">
        <v>1420</v>
      </c>
      <c r="H33" s="456" t="s">
        <v>1421</v>
      </c>
    </row>
    <row r="34" spans="1:8" s="391" customFormat="1" ht="26.1" customHeight="1">
      <c r="A34" s="980" t="s">
        <v>1423</v>
      </c>
      <c r="B34" s="981"/>
      <c r="C34" s="656" t="s">
        <v>1424</v>
      </c>
      <c r="D34" s="656" t="s">
        <v>1418</v>
      </c>
      <c r="E34" s="494">
        <v>2800</v>
      </c>
      <c r="F34" s="623" t="s">
        <v>406</v>
      </c>
      <c r="G34" s="976" t="s">
        <v>1426</v>
      </c>
      <c r="H34" s="456" t="s">
        <v>1427</v>
      </c>
    </row>
    <row r="35" spans="1:8" s="391" customFormat="1" ht="24">
      <c r="A35" s="983" t="s">
        <v>1428</v>
      </c>
      <c r="B35" s="984"/>
      <c r="C35" s="84" t="s">
        <v>1429</v>
      </c>
      <c r="D35" s="656" t="s">
        <v>1418</v>
      </c>
      <c r="E35" s="494">
        <v>700</v>
      </c>
      <c r="F35" s="623" t="s">
        <v>406</v>
      </c>
      <c r="G35" s="977"/>
      <c r="H35" s="456" t="s">
        <v>1431</v>
      </c>
    </row>
    <row r="36" spans="1:8" s="391" customFormat="1" ht="48" customHeight="1">
      <c r="A36" s="980" t="s">
        <v>1432</v>
      </c>
      <c r="B36" s="981"/>
      <c r="C36" s="656" t="s">
        <v>1433</v>
      </c>
      <c r="D36" s="656" t="s">
        <v>1418</v>
      </c>
      <c r="E36" s="494">
        <v>630</v>
      </c>
      <c r="F36" s="623" t="s">
        <v>406</v>
      </c>
      <c r="G36" s="977"/>
      <c r="H36" s="456" t="s">
        <v>3170</v>
      </c>
    </row>
    <row r="37" spans="1:8" s="391" customFormat="1" ht="24">
      <c r="A37" s="980" t="s">
        <v>1436</v>
      </c>
      <c r="B37" s="981"/>
      <c r="C37" s="656" t="s">
        <v>1433</v>
      </c>
      <c r="D37" s="656" t="s">
        <v>1418</v>
      </c>
      <c r="E37" s="494">
        <v>630</v>
      </c>
      <c r="F37" s="623" t="s">
        <v>406</v>
      </c>
      <c r="G37" s="978"/>
      <c r="H37" s="456" t="s">
        <v>1437</v>
      </c>
    </row>
    <row r="38" spans="1:8" s="391" customFormat="1" ht="26.1" customHeight="1">
      <c r="A38" s="980" t="s">
        <v>1438</v>
      </c>
      <c r="B38" s="981"/>
      <c r="C38" s="655" t="s">
        <v>680</v>
      </c>
      <c r="D38" s="656" t="s">
        <v>1418</v>
      </c>
      <c r="E38" s="494">
        <v>1500</v>
      </c>
      <c r="F38" s="623" t="s">
        <v>406</v>
      </c>
      <c r="G38" s="623" t="s">
        <v>1440</v>
      </c>
      <c r="H38" s="456" t="s">
        <v>1441</v>
      </c>
    </row>
    <row r="39" spans="1:8" s="391" customFormat="1" ht="24">
      <c r="A39" s="980" t="s">
        <v>1442</v>
      </c>
      <c r="B39" s="981"/>
      <c r="C39" s="655" t="s">
        <v>680</v>
      </c>
      <c r="D39" s="656" t="s">
        <v>1418</v>
      </c>
      <c r="E39" s="494">
        <v>840</v>
      </c>
      <c r="F39" s="623" t="s">
        <v>406</v>
      </c>
      <c r="G39" s="623" t="s">
        <v>1444</v>
      </c>
      <c r="H39" s="456" t="s">
        <v>1445</v>
      </c>
    </row>
  </sheetData>
  <mergeCells count="48">
    <mergeCell ref="A29:D29"/>
    <mergeCell ref="A21:B21"/>
    <mergeCell ref="H12:H15"/>
    <mergeCell ref="H27:H29"/>
    <mergeCell ref="A39:B39"/>
    <mergeCell ref="A37:B37"/>
    <mergeCell ref="A38:B38"/>
    <mergeCell ref="A35:B35"/>
    <mergeCell ref="A36:B36"/>
    <mergeCell ref="A17:B17"/>
    <mergeCell ref="A18:B18"/>
    <mergeCell ref="A19:B19"/>
    <mergeCell ref="A20:B20"/>
    <mergeCell ref="A13:B13"/>
    <mergeCell ref="A14:B14"/>
    <mergeCell ref="A15:B15"/>
    <mergeCell ref="G10:G11"/>
    <mergeCell ref="G12:G13"/>
    <mergeCell ref="G14:G15"/>
    <mergeCell ref="G26:G29"/>
    <mergeCell ref="G34:G37"/>
    <mergeCell ref="A30:H30"/>
    <mergeCell ref="A31:B31"/>
    <mergeCell ref="A32:B32"/>
    <mergeCell ref="A33:B33"/>
    <mergeCell ref="A34:B34"/>
    <mergeCell ref="A25:D25"/>
    <mergeCell ref="A26:D26"/>
    <mergeCell ref="A27:D27"/>
    <mergeCell ref="A28:D28"/>
    <mergeCell ref="A24:B24"/>
    <mergeCell ref="A16:B16"/>
    <mergeCell ref="A22:B22"/>
    <mergeCell ref="A23:B23"/>
    <mergeCell ref="A8:B8"/>
    <mergeCell ref="A9:B9"/>
    <mergeCell ref="A10:B10"/>
    <mergeCell ref="A11:B11"/>
    <mergeCell ref="A12:B12"/>
    <mergeCell ref="A1:H1"/>
    <mergeCell ref="A2:B2"/>
    <mergeCell ref="A3:B3"/>
    <mergeCell ref="A4:B4"/>
    <mergeCell ref="A5:B5"/>
    <mergeCell ref="G3:G4"/>
    <mergeCell ref="G5:G7"/>
    <mergeCell ref="A6:B6"/>
    <mergeCell ref="A7:B7"/>
  </mergeCells>
  <phoneticPr fontId="76" type="noConversion"/>
  <pageMargins left="0.69930555555555596" right="0.69930555555555596" top="0.75" bottom="0.75" header="0.3" footer="0.3"/>
  <pageSetup paperSize="9"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0"/>
  <sheetViews>
    <sheetView topLeftCell="A37" workbookViewId="0">
      <selection activeCell="H27" sqref="H27"/>
    </sheetView>
  </sheetViews>
  <sheetFormatPr defaultColWidth="8.625" defaultRowHeight="14.25"/>
  <cols>
    <col min="1" max="1" width="18.625" style="282" customWidth="1"/>
    <col min="2" max="2" width="13.5" style="282" customWidth="1"/>
    <col min="3" max="3" width="12.75" style="282" customWidth="1"/>
    <col min="4" max="4" width="8.625" style="282"/>
    <col min="5" max="5" width="8.375" style="282" customWidth="1"/>
    <col min="6" max="6" width="17.5" style="282" customWidth="1"/>
    <col min="7" max="7" width="14.625" style="282" customWidth="1"/>
    <col min="8" max="8" width="39.5" style="282" customWidth="1"/>
    <col min="9" max="16384" width="8.625" style="282"/>
  </cols>
  <sheetData>
    <row r="1" spans="1:8" ht="32.25" customHeight="1">
      <c r="A1" s="991" t="s">
        <v>1446</v>
      </c>
      <c r="B1" s="991"/>
      <c r="C1" s="991"/>
      <c r="D1" s="991"/>
      <c r="E1" s="991"/>
      <c r="F1" s="991"/>
      <c r="G1" s="991"/>
      <c r="H1" s="991"/>
    </row>
    <row r="2" spans="1:8" ht="30.75" customHeight="1">
      <c r="A2" s="1" t="s">
        <v>117</v>
      </c>
      <c r="B2" s="1" t="s">
        <v>1447</v>
      </c>
      <c r="C2" s="1" t="s">
        <v>4</v>
      </c>
      <c r="D2" s="128" t="s">
        <v>118</v>
      </c>
      <c r="E2" s="365" t="s">
        <v>6</v>
      </c>
      <c r="F2" s="366" t="s">
        <v>119</v>
      </c>
      <c r="G2" s="1" t="s">
        <v>120</v>
      </c>
      <c r="H2" s="1" t="s">
        <v>121</v>
      </c>
    </row>
    <row r="3" spans="1:8" ht="35.1" customHeight="1">
      <c r="A3" s="367" t="s">
        <v>1448</v>
      </c>
      <c r="B3" s="367" t="s">
        <v>1449</v>
      </c>
      <c r="C3" s="373" t="s">
        <v>1450</v>
      </c>
      <c r="D3" s="367" t="s">
        <v>1451</v>
      </c>
      <c r="E3" s="374">
        <v>30</v>
      </c>
      <c r="F3" s="657" t="s">
        <v>668</v>
      </c>
      <c r="G3" s="631" t="s">
        <v>192</v>
      </c>
      <c r="H3" s="658" t="s">
        <v>1452</v>
      </c>
    </row>
    <row r="4" spans="1:8" ht="35.1" customHeight="1">
      <c r="A4" s="367" t="s">
        <v>1453</v>
      </c>
      <c r="B4" s="367" t="s">
        <v>1454</v>
      </c>
      <c r="C4" s="373" t="s">
        <v>1455</v>
      </c>
      <c r="D4" s="367" t="s">
        <v>1451</v>
      </c>
      <c r="E4" s="374">
        <v>40</v>
      </c>
      <c r="F4" s="657" t="s">
        <v>668</v>
      </c>
      <c r="G4" s="631" t="s">
        <v>192</v>
      </c>
      <c r="H4" s="658" t="s">
        <v>1456</v>
      </c>
    </row>
    <row r="5" spans="1:8" ht="39.950000000000003" customHeight="1">
      <c r="A5" s="367" t="s">
        <v>1459</v>
      </c>
      <c r="B5" s="367" t="s">
        <v>1460</v>
      </c>
      <c r="C5" s="373" t="s">
        <v>1077</v>
      </c>
      <c r="D5" s="631" t="s">
        <v>206</v>
      </c>
      <c r="E5" s="374">
        <v>60</v>
      </c>
      <c r="F5" s="620" t="s">
        <v>1457</v>
      </c>
      <c r="G5" s="631" t="s">
        <v>192</v>
      </c>
      <c r="H5" s="658" t="s">
        <v>1461</v>
      </c>
    </row>
    <row r="6" spans="1:8" customFormat="1" ht="39.950000000000003" customHeight="1">
      <c r="A6" s="367" t="s">
        <v>1462</v>
      </c>
      <c r="B6" s="367" t="s">
        <v>1463</v>
      </c>
      <c r="C6" s="373" t="s">
        <v>1464</v>
      </c>
      <c r="D6" s="631" t="s">
        <v>206</v>
      </c>
      <c r="E6" s="374">
        <v>180</v>
      </c>
      <c r="F6" s="620" t="s">
        <v>481</v>
      </c>
      <c r="G6" s="631" t="s">
        <v>1465</v>
      </c>
      <c r="H6" s="658" t="s">
        <v>1461</v>
      </c>
    </row>
    <row r="7" spans="1:8" s="363" customFormat="1" ht="39.950000000000003" customHeight="1">
      <c r="A7" s="631" t="s">
        <v>1466</v>
      </c>
      <c r="B7" s="631" t="s">
        <v>1467</v>
      </c>
      <c r="C7" s="373" t="s">
        <v>1092</v>
      </c>
      <c r="D7" s="631" t="s">
        <v>206</v>
      </c>
      <c r="E7" s="374">
        <v>180</v>
      </c>
      <c r="F7" s="620" t="s">
        <v>481</v>
      </c>
      <c r="G7" s="631" t="s">
        <v>192</v>
      </c>
      <c r="H7" s="629" t="s">
        <v>1468</v>
      </c>
    </row>
    <row r="8" spans="1:8" ht="35.1" customHeight="1">
      <c r="A8" s="631" t="s">
        <v>1469</v>
      </c>
      <c r="B8" s="367" t="s">
        <v>1470</v>
      </c>
      <c r="C8" s="373" t="s">
        <v>1471</v>
      </c>
      <c r="D8" s="631" t="s">
        <v>206</v>
      </c>
      <c r="E8" s="374">
        <v>60</v>
      </c>
      <c r="F8" s="620" t="s">
        <v>406</v>
      </c>
      <c r="G8" s="631" t="s">
        <v>192</v>
      </c>
      <c r="H8" s="630" t="s">
        <v>1472</v>
      </c>
    </row>
    <row r="9" spans="1:8" ht="35.1" customHeight="1">
      <c r="A9" s="367" t="s">
        <v>1473</v>
      </c>
      <c r="B9" s="367" t="s">
        <v>1474</v>
      </c>
      <c r="C9" s="373" t="s">
        <v>1475</v>
      </c>
      <c r="D9" s="367" t="s">
        <v>1476</v>
      </c>
      <c r="E9" s="374">
        <v>10</v>
      </c>
      <c r="F9" s="620" t="s">
        <v>406</v>
      </c>
      <c r="G9" s="631" t="s">
        <v>192</v>
      </c>
      <c r="H9" s="658" t="s">
        <v>1477</v>
      </c>
    </row>
    <row r="10" spans="1:8" ht="35.1" customHeight="1">
      <c r="A10" s="367" t="s">
        <v>1478</v>
      </c>
      <c r="B10" s="367" t="s">
        <v>1479</v>
      </c>
      <c r="C10" s="373" t="s">
        <v>1480</v>
      </c>
      <c r="D10" s="316" t="s">
        <v>306</v>
      </c>
      <c r="E10" s="374">
        <v>30</v>
      </c>
      <c r="F10" s="635" t="s">
        <v>42</v>
      </c>
      <c r="G10" s="631" t="s">
        <v>939</v>
      </c>
      <c r="H10" s="658" t="s">
        <v>1481</v>
      </c>
    </row>
    <row r="11" spans="1:8" ht="47.25" customHeight="1">
      <c r="A11" s="631" t="s">
        <v>1482</v>
      </c>
      <c r="B11" s="367" t="s">
        <v>1483</v>
      </c>
      <c r="C11" s="373" t="s">
        <v>1484</v>
      </c>
      <c r="D11" s="631" t="s">
        <v>206</v>
      </c>
      <c r="E11" s="374">
        <v>90</v>
      </c>
      <c r="F11" s="631" t="s">
        <v>406</v>
      </c>
      <c r="G11" s="631" t="s">
        <v>1485</v>
      </c>
      <c r="H11" s="658" t="s">
        <v>1486</v>
      </c>
    </row>
    <row r="12" spans="1:8" ht="35.1" customHeight="1">
      <c r="A12" s="367" t="s">
        <v>1487</v>
      </c>
      <c r="B12" s="367" t="s">
        <v>1488</v>
      </c>
      <c r="C12" s="373" t="s">
        <v>1489</v>
      </c>
      <c r="D12" s="631" t="s">
        <v>206</v>
      </c>
      <c r="E12" s="374">
        <v>40</v>
      </c>
      <c r="F12" s="631" t="s">
        <v>406</v>
      </c>
      <c r="G12" s="631" t="s">
        <v>192</v>
      </c>
      <c r="H12" s="658" t="s">
        <v>1490</v>
      </c>
    </row>
    <row r="13" spans="1:8" ht="35.1" customHeight="1">
      <c r="A13" s="367" t="s">
        <v>1491</v>
      </c>
      <c r="B13" s="367" t="s">
        <v>1492</v>
      </c>
      <c r="C13" s="373" t="s">
        <v>1493</v>
      </c>
      <c r="D13" s="367" t="s">
        <v>1451</v>
      </c>
      <c r="E13" s="374">
        <v>50</v>
      </c>
      <c r="F13" s="620" t="s">
        <v>1457</v>
      </c>
      <c r="G13" s="631" t="s">
        <v>192</v>
      </c>
      <c r="H13" s="658" t="s">
        <v>1494</v>
      </c>
    </row>
    <row r="14" spans="1:8" ht="35.1" customHeight="1">
      <c r="A14" s="390" t="s">
        <v>1495</v>
      </c>
      <c r="B14" s="367" t="s">
        <v>1496</v>
      </c>
      <c r="C14" s="373" t="s">
        <v>1497</v>
      </c>
      <c r="D14" s="367" t="s">
        <v>1451</v>
      </c>
      <c r="E14" s="374">
        <v>50</v>
      </c>
      <c r="F14" s="620" t="s">
        <v>1457</v>
      </c>
      <c r="G14" s="634" t="s">
        <v>192</v>
      </c>
      <c r="H14" s="629" t="s">
        <v>1498</v>
      </c>
    </row>
    <row r="15" spans="1:8" ht="35.1" customHeight="1">
      <c r="A15" s="367" t="s">
        <v>1499</v>
      </c>
      <c r="B15" s="367" t="s">
        <v>1500</v>
      </c>
      <c r="C15" s="373" t="s">
        <v>1501</v>
      </c>
      <c r="D15" s="367" t="s">
        <v>206</v>
      </c>
      <c r="E15" s="374">
        <v>100</v>
      </c>
      <c r="F15" s="620" t="s">
        <v>1457</v>
      </c>
      <c r="G15" s="634" t="s">
        <v>192</v>
      </c>
      <c r="H15" s="659" t="s">
        <v>1502</v>
      </c>
    </row>
    <row r="16" spans="1:8" ht="42.75" customHeight="1">
      <c r="A16" s="367" t="s">
        <v>1503</v>
      </c>
      <c r="B16" s="367" t="s">
        <v>1504</v>
      </c>
      <c r="C16" s="373" t="s">
        <v>1505</v>
      </c>
      <c r="D16" s="367" t="s">
        <v>1451</v>
      </c>
      <c r="E16" s="374">
        <v>80</v>
      </c>
      <c r="F16" s="631" t="s">
        <v>406</v>
      </c>
      <c r="G16" s="631" t="s">
        <v>192</v>
      </c>
      <c r="H16" s="375" t="s">
        <v>1506</v>
      </c>
    </row>
    <row r="17" spans="1:8" ht="35.1" customHeight="1">
      <c r="A17" s="367" t="s">
        <v>1507</v>
      </c>
      <c r="B17" s="367" t="s">
        <v>1508</v>
      </c>
      <c r="C17" s="373" t="s">
        <v>1509</v>
      </c>
      <c r="D17" s="620" t="s">
        <v>1510</v>
      </c>
      <c r="E17" s="374">
        <v>40</v>
      </c>
      <c r="F17" s="859" t="s">
        <v>668</v>
      </c>
      <c r="G17" s="859" t="s">
        <v>1511</v>
      </c>
      <c r="H17" s="660" t="s">
        <v>1512</v>
      </c>
    </row>
    <row r="18" spans="1:8" ht="35.1" customHeight="1">
      <c r="A18" s="367" t="s">
        <v>1513</v>
      </c>
      <c r="B18" s="367" t="s">
        <v>1514</v>
      </c>
      <c r="C18" s="373" t="s">
        <v>1515</v>
      </c>
      <c r="D18" s="620" t="s">
        <v>1510</v>
      </c>
      <c r="E18" s="374">
        <v>35</v>
      </c>
      <c r="F18" s="860"/>
      <c r="G18" s="860"/>
      <c r="H18" s="660" t="s">
        <v>1516</v>
      </c>
    </row>
    <row r="19" spans="1:8" s="287" customFormat="1" ht="35.1" customHeight="1">
      <c r="A19" s="367" t="s">
        <v>1517</v>
      </c>
      <c r="B19" s="631" t="s">
        <v>1518</v>
      </c>
      <c r="C19" s="373" t="s">
        <v>1519</v>
      </c>
      <c r="D19" s="367" t="s">
        <v>1520</v>
      </c>
      <c r="E19" s="374">
        <v>120</v>
      </c>
      <c r="F19" s="620" t="s">
        <v>1457</v>
      </c>
      <c r="G19" s="634" t="s">
        <v>192</v>
      </c>
      <c r="H19" s="660" t="s">
        <v>1521</v>
      </c>
    </row>
    <row r="20" spans="1:8" s="364" customFormat="1" ht="30" customHeight="1">
      <c r="A20" s="985" t="s">
        <v>1522</v>
      </c>
      <c r="B20" s="367" t="s">
        <v>1523</v>
      </c>
      <c r="C20" s="859" t="s">
        <v>1524</v>
      </c>
      <c r="D20" s="985" t="s">
        <v>1525</v>
      </c>
      <c r="E20" s="992">
        <v>200</v>
      </c>
      <c r="F20" s="859" t="s">
        <v>1457</v>
      </c>
      <c r="G20" s="859" t="s">
        <v>1526</v>
      </c>
      <c r="H20" s="650" t="s">
        <v>1527</v>
      </c>
    </row>
    <row r="21" spans="1:8" s="364" customFormat="1" ht="30" customHeight="1">
      <c r="A21" s="986"/>
      <c r="B21" s="367" t="s">
        <v>1528</v>
      </c>
      <c r="C21" s="989"/>
      <c r="D21" s="990"/>
      <c r="E21" s="993"/>
      <c r="F21" s="989"/>
      <c r="G21" s="989"/>
      <c r="H21" s="661" t="s">
        <v>1529</v>
      </c>
    </row>
    <row r="22" spans="1:8" s="364" customFormat="1" ht="45.6" customHeight="1">
      <c r="A22" s="987"/>
      <c r="B22" s="367" t="s">
        <v>1530</v>
      </c>
      <c r="C22" s="989"/>
      <c r="D22" s="985" t="s">
        <v>206</v>
      </c>
      <c r="E22" s="994"/>
      <c r="F22" s="987"/>
      <c r="G22" s="987"/>
      <c r="H22" s="627" t="s">
        <v>1531</v>
      </c>
    </row>
    <row r="23" spans="1:8" s="364" customFormat="1" ht="30" customHeight="1">
      <c r="A23" s="988"/>
      <c r="B23" s="367" t="s">
        <v>1532</v>
      </c>
      <c r="C23" s="860"/>
      <c r="D23" s="990"/>
      <c r="E23" s="995"/>
      <c r="F23" s="988"/>
      <c r="G23" s="988"/>
      <c r="H23" s="627" t="s">
        <v>1533</v>
      </c>
    </row>
    <row r="24" spans="1:8" ht="35.1" customHeight="1">
      <c r="A24" s="367" t="s">
        <v>1534</v>
      </c>
      <c r="B24" s="367" t="s">
        <v>1535</v>
      </c>
      <c r="C24" s="373" t="s">
        <v>1536</v>
      </c>
      <c r="D24" s="390" t="s">
        <v>1525</v>
      </c>
      <c r="E24" s="374">
        <v>60</v>
      </c>
      <c r="F24" s="631" t="s">
        <v>1537</v>
      </c>
      <c r="G24" s="631" t="s">
        <v>192</v>
      </c>
      <c r="H24" s="627" t="s">
        <v>1538</v>
      </c>
    </row>
    <row r="25" spans="1:8" ht="35.1" customHeight="1">
      <c r="A25" s="662" t="s">
        <v>1539</v>
      </c>
      <c r="B25" s="662" t="s">
        <v>1540</v>
      </c>
      <c r="C25" s="373" t="s">
        <v>1541</v>
      </c>
      <c r="D25" s="633" t="s">
        <v>206</v>
      </c>
      <c r="E25" s="663">
        <v>50</v>
      </c>
      <c r="F25" s="664" t="s">
        <v>1457</v>
      </c>
      <c r="G25" s="633" t="s">
        <v>192</v>
      </c>
      <c r="H25" s="621" t="s">
        <v>1542</v>
      </c>
    </row>
    <row r="26" spans="1:8" s="288" customFormat="1" ht="35.1" customHeight="1">
      <c r="A26" s="367" t="s">
        <v>1543</v>
      </c>
      <c r="B26" s="631" t="s">
        <v>1261</v>
      </c>
      <c r="C26" s="632" t="s">
        <v>205</v>
      </c>
      <c r="D26" s="632" t="s">
        <v>1544</v>
      </c>
      <c r="E26" s="374">
        <v>1000</v>
      </c>
      <c r="F26" s="620" t="s">
        <v>111</v>
      </c>
      <c r="G26" s="632" t="s">
        <v>677</v>
      </c>
      <c r="H26" s="627" t="s">
        <v>1545</v>
      </c>
    </row>
    <row r="27" spans="1:8" s="288" customFormat="1" ht="35.1" customHeight="1">
      <c r="A27" s="367" t="s">
        <v>1546</v>
      </c>
      <c r="B27" s="631" t="s">
        <v>1261</v>
      </c>
      <c r="C27" s="632" t="s">
        <v>205</v>
      </c>
      <c r="D27" s="632" t="s">
        <v>566</v>
      </c>
      <c r="E27" s="374">
        <v>680</v>
      </c>
      <c r="F27" s="620" t="s">
        <v>668</v>
      </c>
      <c r="G27" s="632" t="s">
        <v>1616</v>
      </c>
      <c r="H27" s="627" t="s">
        <v>1545</v>
      </c>
    </row>
    <row r="28" spans="1:8" s="288" customFormat="1" ht="35.1" customHeight="1">
      <c r="A28" s="367" t="s">
        <v>1547</v>
      </c>
      <c r="B28" s="631" t="s">
        <v>1261</v>
      </c>
      <c r="C28" s="632" t="s">
        <v>205</v>
      </c>
      <c r="D28" s="632" t="s">
        <v>1544</v>
      </c>
      <c r="E28" s="374">
        <v>2200</v>
      </c>
      <c r="F28" s="620" t="s">
        <v>111</v>
      </c>
      <c r="G28" s="632" t="s">
        <v>1616</v>
      </c>
      <c r="H28" s="627" t="s">
        <v>1545</v>
      </c>
    </row>
    <row r="29" spans="1:8" s="288" customFormat="1" ht="35.1" customHeight="1">
      <c r="A29" s="367" t="s">
        <v>1548</v>
      </c>
      <c r="B29" s="631" t="s">
        <v>1261</v>
      </c>
      <c r="C29" s="632" t="s">
        <v>205</v>
      </c>
      <c r="D29" s="632" t="s">
        <v>206</v>
      </c>
      <c r="E29" s="374">
        <v>350</v>
      </c>
      <c r="F29" s="631" t="s">
        <v>439</v>
      </c>
      <c r="G29" s="632" t="s">
        <v>192</v>
      </c>
      <c r="H29" s="627" t="s">
        <v>1549</v>
      </c>
    </row>
    <row r="30" spans="1:8" ht="24.95" customHeight="1">
      <c r="A30" s="996" t="s">
        <v>1550</v>
      </c>
      <c r="B30" s="997"/>
      <c r="C30" s="997"/>
      <c r="D30" s="998"/>
      <c r="E30" s="381" t="s">
        <v>6</v>
      </c>
      <c r="F30" s="382" t="s">
        <v>119</v>
      </c>
      <c r="G30" s="127" t="s">
        <v>120</v>
      </c>
      <c r="H30" s="128" t="s">
        <v>228</v>
      </c>
    </row>
    <row r="31" spans="1:8" ht="39.75" customHeight="1">
      <c r="A31" s="775" t="s">
        <v>1551</v>
      </c>
      <c r="B31" s="775"/>
      <c r="C31" s="775"/>
      <c r="D31" s="775"/>
      <c r="E31" s="384">
        <v>360</v>
      </c>
      <c r="F31" s="385" t="s">
        <v>481</v>
      </c>
      <c r="G31" s="370" t="s">
        <v>192</v>
      </c>
      <c r="H31" s="379" t="s">
        <v>1552</v>
      </c>
    </row>
    <row r="32" spans="1:8" ht="43.5" customHeight="1">
      <c r="A32" s="775" t="s">
        <v>1553</v>
      </c>
      <c r="B32" s="775"/>
      <c r="C32" s="775"/>
      <c r="D32" s="775"/>
      <c r="E32" s="384">
        <v>450</v>
      </c>
      <c r="F32" s="370" t="s">
        <v>1554</v>
      </c>
      <c r="G32" s="284" t="s">
        <v>192</v>
      </c>
      <c r="H32" s="386" t="s">
        <v>1555</v>
      </c>
    </row>
    <row r="33" spans="1:8" ht="39.950000000000003" customHeight="1">
      <c r="A33" s="775" t="s">
        <v>1556</v>
      </c>
      <c r="B33" s="775"/>
      <c r="C33" s="775"/>
      <c r="D33" s="775"/>
      <c r="E33" s="384">
        <v>520</v>
      </c>
      <c r="F33" s="370" t="s">
        <v>1457</v>
      </c>
      <c r="G33" s="387" t="s">
        <v>280</v>
      </c>
      <c r="H33" s="386" t="s">
        <v>1557</v>
      </c>
    </row>
    <row r="34" spans="1:8" ht="39.950000000000003" customHeight="1">
      <c r="A34" s="775" t="s">
        <v>1558</v>
      </c>
      <c r="B34" s="775"/>
      <c r="C34" s="775"/>
      <c r="D34" s="775"/>
      <c r="E34" s="384">
        <v>270</v>
      </c>
      <c r="F34" s="370" t="s">
        <v>1559</v>
      </c>
      <c r="G34" s="387" t="s">
        <v>280</v>
      </c>
      <c r="H34" s="4" t="s">
        <v>1458</v>
      </c>
    </row>
    <row r="35" spans="1:8" ht="39.950000000000003" customHeight="1">
      <c r="A35" s="775" t="s">
        <v>1560</v>
      </c>
      <c r="B35" s="775"/>
      <c r="C35" s="775"/>
      <c r="D35" s="775"/>
      <c r="E35" s="384">
        <v>300</v>
      </c>
      <c r="F35" s="370" t="s">
        <v>3171</v>
      </c>
      <c r="G35" s="387" t="s">
        <v>280</v>
      </c>
      <c r="H35" s="285" t="s">
        <v>1561</v>
      </c>
    </row>
    <row r="36" spans="1:8" ht="39.950000000000003" customHeight="1">
      <c r="A36" s="775" t="s">
        <v>1562</v>
      </c>
      <c r="B36" s="775"/>
      <c r="C36" s="775"/>
      <c r="D36" s="775"/>
      <c r="E36" s="384">
        <v>770</v>
      </c>
      <c r="F36" s="626" t="s">
        <v>3171</v>
      </c>
      <c r="G36" s="284" t="s">
        <v>280</v>
      </c>
      <c r="H36" s="388" t="s">
        <v>1563</v>
      </c>
    </row>
    <row r="37" spans="1:8">
      <c r="A37" s="339"/>
      <c r="B37" s="339"/>
      <c r="C37" s="339"/>
      <c r="D37" s="339"/>
      <c r="E37" s="339"/>
      <c r="F37" s="339"/>
      <c r="G37" s="339"/>
      <c r="H37" s="339"/>
    </row>
    <row r="38" spans="1:8">
      <c r="A38" s="339"/>
      <c r="B38" s="339"/>
      <c r="C38" s="339"/>
      <c r="D38" s="339"/>
      <c r="E38" s="339"/>
      <c r="F38" s="339"/>
      <c r="G38" s="339"/>
      <c r="H38" s="339"/>
    </row>
    <row r="39" spans="1:8">
      <c r="A39" s="339"/>
      <c r="B39" s="339"/>
      <c r="C39" s="339"/>
      <c r="D39" s="339"/>
      <c r="E39" s="339"/>
      <c r="F39" s="339"/>
      <c r="G39" s="339"/>
      <c r="H39" s="339"/>
    </row>
    <row r="40" spans="1:8">
      <c r="A40" s="339"/>
      <c r="B40" s="339"/>
      <c r="C40" s="339"/>
      <c r="D40" s="339"/>
      <c r="E40" s="339"/>
      <c r="F40" s="339"/>
      <c r="G40" s="339"/>
      <c r="H40" s="339"/>
    </row>
    <row r="41" spans="1:8">
      <c r="A41" s="339"/>
      <c r="B41" s="339"/>
      <c r="C41" s="339"/>
      <c r="D41" s="339"/>
      <c r="E41" s="339"/>
      <c r="F41" s="339"/>
      <c r="G41" s="339"/>
      <c r="H41" s="339"/>
    </row>
    <row r="42" spans="1:8">
      <c r="A42" s="339"/>
      <c r="B42" s="339"/>
      <c r="C42" s="339"/>
      <c r="D42" s="339"/>
      <c r="E42" s="339"/>
      <c r="F42" s="339"/>
      <c r="G42" s="339"/>
      <c r="H42" s="339"/>
    </row>
    <row r="43" spans="1:8">
      <c r="A43" s="339"/>
      <c r="B43" s="339"/>
      <c r="C43" s="339"/>
      <c r="D43" s="339"/>
      <c r="E43" s="339"/>
      <c r="F43" s="339"/>
      <c r="G43" s="339"/>
      <c r="H43" s="339"/>
    </row>
    <row r="44" spans="1:8">
      <c r="A44" s="339"/>
      <c r="B44" s="339"/>
      <c r="C44" s="339"/>
      <c r="D44" s="339"/>
      <c r="E44" s="339"/>
      <c r="F44" s="339"/>
      <c r="G44" s="339"/>
      <c r="H44" s="339"/>
    </row>
    <row r="45" spans="1:8">
      <c r="A45" s="339"/>
      <c r="B45" s="339"/>
      <c r="C45" s="339"/>
      <c r="D45" s="339"/>
      <c r="E45" s="339"/>
      <c r="F45" s="339"/>
      <c r="G45" s="339"/>
      <c r="H45" s="339"/>
    </row>
    <row r="46" spans="1:8">
      <c r="A46" s="339"/>
      <c r="B46" s="339"/>
      <c r="C46" s="339"/>
      <c r="D46" s="339"/>
      <c r="E46" s="339"/>
      <c r="F46" s="339"/>
      <c r="G46" s="339"/>
      <c r="H46" s="339"/>
    </row>
    <row r="47" spans="1:8">
      <c r="A47" s="339"/>
      <c r="B47" s="339"/>
      <c r="C47" s="339"/>
      <c r="D47" s="339"/>
      <c r="E47" s="339"/>
      <c r="F47" s="339"/>
      <c r="G47" s="339"/>
      <c r="H47" s="339"/>
    </row>
    <row r="48" spans="1:8">
      <c r="A48" s="339"/>
      <c r="B48" s="339"/>
      <c r="C48" s="339"/>
      <c r="D48" s="339"/>
      <c r="E48" s="339"/>
      <c r="F48" s="339"/>
      <c r="G48" s="339"/>
      <c r="H48" s="339"/>
    </row>
    <row r="49" spans="1:8">
      <c r="A49" s="339"/>
      <c r="B49" s="339"/>
      <c r="C49" s="339"/>
      <c r="D49" s="339"/>
      <c r="E49" s="339"/>
      <c r="F49" s="339"/>
      <c r="G49" s="339"/>
      <c r="H49" s="339"/>
    </row>
    <row r="50" spans="1:8">
      <c r="A50" s="339"/>
      <c r="B50" s="339"/>
      <c r="C50" s="339"/>
      <c r="D50" s="339"/>
      <c r="E50" s="339"/>
      <c r="F50" s="339"/>
      <c r="G50" s="339"/>
      <c r="H50" s="339"/>
    </row>
  </sheetData>
  <mergeCells count="17">
    <mergeCell ref="A34:D34"/>
    <mergeCell ref="A35:D35"/>
    <mergeCell ref="A36:D36"/>
    <mergeCell ref="A30:D30"/>
    <mergeCell ref="A31:D31"/>
    <mergeCell ref="A32:D32"/>
    <mergeCell ref="A33:D33"/>
    <mergeCell ref="A20:A23"/>
    <mergeCell ref="C20:C23"/>
    <mergeCell ref="D20:D21"/>
    <mergeCell ref="D22:D23"/>
    <mergeCell ref="A1:H1"/>
    <mergeCell ref="E20:E23"/>
    <mergeCell ref="F17:F18"/>
    <mergeCell ref="F20:F23"/>
    <mergeCell ref="G17:G18"/>
    <mergeCell ref="G20:G23"/>
  </mergeCells>
  <phoneticPr fontId="76" type="noConversion"/>
  <pageMargins left="0.7" right="0.7" top="0.75" bottom="0.75" header="0.3" footer="0.3"/>
  <pageSetup paperSize="9"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1"/>
  <sheetViews>
    <sheetView workbookViewId="0">
      <selection activeCell="I6" sqref="I6"/>
    </sheetView>
  </sheetViews>
  <sheetFormatPr defaultColWidth="9" defaultRowHeight="14.25"/>
  <cols>
    <col min="1" max="1" width="11.875" customWidth="1"/>
    <col min="2" max="2" width="36.875" customWidth="1"/>
    <col min="3" max="3" width="12" hidden="1" customWidth="1"/>
    <col min="4" max="4" width="9.875" hidden="1" customWidth="1"/>
    <col min="5" max="5" width="22.875" customWidth="1"/>
    <col min="6" max="6" width="13.75" customWidth="1"/>
    <col min="7" max="7" width="10.5" customWidth="1"/>
    <col min="8" max="8" width="21.375" customWidth="1"/>
    <col min="9" max="9" width="12.375" customWidth="1"/>
  </cols>
  <sheetData>
    <row r="1" spans="1:16" ht="33.75" customHeight="1">
      <c r="A1" s="999" t="s">
        <v>1564</v>
      </c>
      <c r="B1" s="999"/>
      <c r="C1" s="999"/>
      <c r="D1" s="999"/>
      <c r="E1" s="999"/>
      <c r="F1" s="999"/>
      <c r="G1" s="999"/>
      <c r="H1" s="999"/>
    </row>
    <row r="2" spans="1:16" s="290" customFormat="1" ht="29.25" customHeight="1">
      <c r="A2" s="355" t="s">
        <v>1565</v>
      </c>
      <c r="B2" s="356" t="s">
        <v>1</v>
      </c>
      <c r="C2" s="357" t="s">
        <v>1566</v>
      </c>
      <c r="D2" s="356" t="s">
        <v>1567</v>
      </c>
      <c r="E2" s="356" t="s">
        <v>1568</v>
      </c>
      <c r="F2" s="356" t="s">
        <v>1569</v>
      </c>
      <c r="G2" s="356" t="s">
        <v>1570</v>
      </c>
      <c r="H2" s="355" t="s">
        <v>1571</v>
      </c>
    </row>
    <row r="3" spans="1:16" s="290" customFormat="1" ht="31.5" customHeight="1">
      <c r="A3" s="1000" t="s">
        <v>1572</v>
      </c>
      <c r="B3" s="358" t="s">
        <v>1573</v>
      </c>
      <c r="C3" s="359" t="s">
        <v>205</v>
      </c>
      <c r="D3" s="148" t="s">
        <v>1574</v>
      </c>
      <c r="E3" s="1003" t="s">
        <v>3029</v>
      </c>
      <c r="F3" s="148" t="s">
        <v>10</v>
      </c>
      <c r="G3" s="360">
        <v>1000</v>
      </c>
      <c r="H3" s="1001" t="s">
        <v>1575</v>
      </c>
      <c r="I3" s="361"/>
    </row>
    <row r="4" spans="1:16" s="290" customFormat="1" ht="39" customHeight="1">
      <c r="A4" s="1000"/>
      <c r="B4" s="358" t="s">
        <v>1576</v>
      </c>
      <c r="C4" s="359" t="s">
        <v>205</v>
      </c>
      <c r="D4" s="148" t="s">
        <v>1574</v>
      </c>
      <c r="E4" s="1004"/>
      <c r="F4" s="148" t="s">
        <v>10</v>
      </c>
      <c r="G4" s="360">
        <v>1500</v>
      </c>
      <c r="H4" s="1001"/>
    </row>
    <row r="5" spans="1:16" s="290" customFormat="1" ht="42.75" customHeight="1">
      <c r="A5" s="1000"/>
      <c r="B5" s="358" t="s">
        <v>1577</v>
      </c>
      <c r="C5" s="359" t="s">
        <v>205</v>
      </c>
      <c r="D5" s="148" t="s">
        <v>1574</v>
      </c>
      <c r="E5" s="1003" t="s">
        <v>3029</v>
      </c>
      <c r="F5" s="148" t="s">
        <v>10</v>
      </c>
      <c r="G5" s="360">
        <v>2000</v>
      </c>
      <c r="H5" s="1001"/>
    </row>
    <row r="6" spans="1:16" s="290" customFormat="1" ht="53.25" customHeight="1">
      <c r="A6" s="1000"/>
      <c r="B6" s="358" t="s">
        <v>1578</v>
      </c>
      <c r="C6" s="359" t="s">
        <v>205</v>
      </c>
      <c r="D6" s="148" t="s">
        <v>1574</v>
      </c>
      <c r="E6" s="1004"/>
      <c r="F6" s="148" t="s">
        <v>10</v>
      </c>
      <c r="G6" s="360">
        <v>2500</v>
      </c>
      <c r="H6" s="1001"/>
    </row>
    <row r="7" spans="1:16" s="290" customFormat="1" ht="54.75" customHeight="1">
      <c r="A7" s="1000"/>
      <c r="B7" s="358" t="s">
        <v>1579</v>
      </c>
      <c r="C7" s="359" t="s">
        <v>205</v>
      </c>
      <c r="D7" s="148" t="s">
        <v>1574</v>
      </c>
      <c r="E7" s="1003" t="s">
        <v>3028</v>
      </c>
      <c r="F7" s="148" t="s">
        <v>10</v>
      </c>
      <c r="G7" s="360">
        <v>3000</v>
      </c>
      <c r="H7" s="1001"/>
    </row>
    <row r="8" spans="1:16" s="290" customFormat="1" ht="75.75" customHeight="1">
      <c r="A8" s="1000"/>
      <c r="B8" s="358" t="s">
        <v>1580</v>
      </c>
      <c r="C8" s="359" t="s">
        <v>205</v>
      </c>
      <c r="D8" s="148" t="s">
        <v>1574</v>
      </c>
      <c r="E8" s="1004"/>
      <c r="F8" s="148" t="s">
        <v>10</v>
      </c>
      <c r="G8" s="360">
        <v>3600</v>
      </c>
      <c r="H8" s="1001"/>
    </row>
    <row r="9" spans="1:16" s="290" customFormat="1" ht="24.95" customHeight="1">
      <c r="A9" s="1000"/>
      <c r="B9" s="159" t="s">
        <v>1581</v>
      </c>
      <c r="C9" s="359" t="s">
        <v>205</v>
      </c>
      <c r="D9" s="157" t="s">
        <v>1574</v>
      </c>
      <c r="E9" s="526" t="s">
        <v>3025</v>
      </c>
      <c r="F9" s="148" t="s">
        <v>10</v>
      </c>
      <c r="G9" s="360">
        <v>500</v>
      </c>
      <c r="H9" s="1001"/>
      <c r="I9" s="362"/>
      <c r="J9" s="362"/>
      <c r="K9" s="362"/>
      <c r="L9" s="362"/>
      <c r="M9" s="362"/>
      <c r="N9" s="362"/>
      <c r="O9" s="362"/>
      <c r="P9" s="362"/>
    </row>
    <row r="10" spans="1:16" s="290" customFormat="1" ht="24.95" customHeight="1">
      <c r="A10" s="1000"/>
      <c r="B10" s="159" t="s">
        <v>1582</v>
      </c>
      <c r="C10" s="359" t="s">
        <v>205</v>
      </c>
      <c r="D10" s="148" t="s">
        <v>1574</v>
      </c>
      <c r="E10" s="526" t="s">
        <v>3025</v>
      </c>
      <c r="F10" s="148" t="s">
        <v>10</v>
      </c>
      <c r="G10" s="360">
        <v>500</v>
      </c>
      <c r="H10" s="1001"/>
      <c r="I10" s="362"/>
      <c r="J10" s="362"/>
      <c r="K10" s="362"/>
      <c r="L10" s="362"/>
      <c r="M10" s="362"/>
      <c r="N10" s="362"/>
      <c r="O10" s="362"/>
      <c r="P10" s="362"/>
    </row>
    <row r="11" spans="1:16" s="290" customFormat="1" ht="24.95" customHeight="1">
      <c r="A11" s="1000"/>
      <c r="B11" s="159" t="s">
        <v>1583</v>
      </c>
      <c r="C11" s="359" t="s">
        <v>205</v>
      </c>
      <c r="D11" s="148" t="s">
        <v>1574</v>
      </c>
      <c r="E11" s="526" t="s">
        <v>3025</v>
      </c>
      <c r="F11" s="148" t="s">
        <v>1584</v>
      </c>
      <c r="G11" s="360">
        <v>500</v>
      </c>
      <c r="H11" s="1001"/>
      <c r="I11" s="362"/>
      <c r="J11" s="362"/>
      <c r="K11" s="362"/>
      <c r="L11" s="362"/>
      <c r="M11" s="362"/>
      <c r="N11" s="362"/>
      <c r="O11" s="362"/>
      <c r="P11" s="362"/>
    </row>
    <row r="12" spans="1:16" s="290" customFormat="1" ht="24.95" customHeight="1">
      <c r="A12" s="1000"/>
      <c r="B12" s="159" t="s">
        <v>1585</v>
      </c>
      <c r="C12" s="359" t="s">
        <v>205</v>
      </c>
      <c r="D12" s="148" t="s">
        <v>1574</v>
      </c>
      <c r="E12" s="526" t="s">
        <v>3025</v>
      </c>
      <c r="F12" s="148" t="s">
        <v>1584</v>
      </c>
      <c r="G12" s="360">
        <v>500</v>
      </c>
      <c r="H12" s="1001"/>
      <c r="I12" s="362"/>
      <c r="J12" s="362"/>
      <c r="K12" s="362"/>
      <c r="L12" s="362"/>
      <c r="M12" s="362"/>
      <c r="N12" s="362"/>
      <c r="O12" s="362"/>
      <c r="P12" s="362"/>
    </row>
    <row r="13" spans="1:16" s="290" customFormat="1" ht="24.95" customHeight="1">
      <c r="A13" s="1000"/>
      <c r="B13" s="159" t="s">
        <v>1586</v>
      </c>
      <c r="C13" s="359" t="s">
        <v>205</v>
      </c>
      <c r="D13" s="148" t="s">
        <v>1574</v>
      </c>
      <c r="E13" s="526" t="s">
        <v>3025</v>
      </c>
      <c r="F13" s="148" t="s">
        <v>10</v>
      </c>
      <c r="G13" s="360">
        <v>500</v>
      </c>
      <c r="H13" s="1001"/>
      <c r="I13" s="362"/>
      <c r="J13" s="362"/>
      <c r="K13" s="362"/>
      <c r="L13" s="362"/>
      <c r="M13" s="362"/>
      <c r="N13" s="362"/>
      <c r="O13" s="362"/>
      <c r="P13" s="362"/>
    </row>
    <row r="14" spans="1:16" s="290" customFormat="1" ht="31.5" customHeight="1">
      <c r="A14" s="1000" t="s">
        <v>1587</v>
      </c>
      <c r="B14" s="358" t="s">
        <v>1588</v>
      </c>
      <c r="C14" s="359" t="s">
        <v>205</v>
      </c>
      <c r="D14" s="148" t="s">
        <v>1589</v>
      </c>
      <c r="E14" s="1005" t="s">
        <v>3026</v>
      </c>
      <c r="F14" s="157" t="s">
        <v>10</v>
      </c>
      <c r="G14" s="360">
        <v>900</v>
      </c>
      <c r="H14" s="1001" t="s">
        <v>1590</v>
      </c>
    </row>
    <row r="15" spans="1:16" s="290" customFormat="1" ht="30.75" customHeight="1">
      <c r="A15" s="1000"/>
      <c r="B15" s="358" t="s">
        <v>1591</v>
      </c>
      <c r="C15" s="359" t="s">
        <v>205</v>
      </c>
      <c r="D15" s="148" t="s">
        <v>1574</v>
      </c>
      <c r="E15" s="1006"/>
      <c r="F15" s="148" t="s">
        <v>10</v>
      </c>
      <c r="G15" s="360">
        <v>1000</v>
      </c>
      <c r="H15" s="1001"/>
    </row>
    <row r="16" spans="1:16" s="290" customFormat="1" ht="29.25" customHeight="1">
      <c r="A16" s="1000"/>
      <c r="B16" s="358" t="s">
        <v>1592</v>
      </c>
      <c r="C16" s="359" t="s">
        <v>205</v>
      </c>
      <c r="D16" s="148" t="s">
        <v>1574</v>
      </c>
      <c r="E16" s="1006"/>
      <c r="F16" s="148" t="s">
        <v>10</v>
      </c>
      <c r="G16" s="360">
        <v>1200</v>
      </c>
      <c r="H16" s="1001"/>
    </row>
    <row r="17" spans="1:16" s="290" customFormat="1" ht="30.75" customHeight="1">
      <c r="A17" s="1000"/>
      <c r="B17" s="358" t="s">
        <v>1593</v>
      </c>
      <c r="C17" s="359" t="s">
        <v>205</v>
      </c>
      <c r="D17" s="148" t="s">
        <v>1574</v>
      </c>
      <c r="E17" s="1006"/>
      <c r="F17" s="148" t="s">
        <v>1584</v>
      </c>
      <c r="G17" s="360">
        <v>1500</v>
      </c>
      <c r="H17" s="1001"/>
    </row>
    <row r="18" spans="1:16" s="290" customFormat="1" ht="30" customHeight="1">
      <c r="A18" s="1000"/>
      <c r="B18" s="359" t="s">
        <v>1594</v>
      </c>
      <c r="C18" s="359" t="s">
        <v>205</v>
      </c>
      <c r="D18" s="148" t="s">
        <v>1574</v>
      </c>
      <c r="E18" s="526" t="s">
        <v>3025</v>
      </c>
      <c r="F18" s="148" t="s">
        <v>10</v>
      </c>
      <c r="G18" s="360">
        <v>480</v>
      </c>
      <c r="H18" s="1001"/>
      <c r="I18" s="362"/>
      <c r="J18" s="362"/>
      <c r="K18" s="362"/>
      <c r="L18" s="362"/>
      <c r="M18" s="362"/>
      <c r="N18" s="362"/>
      <c r="O18" s="362"/>
      <c r="P18" s="362"/>
    </row>
    <row r="19" spans="1:16" s="290" customFormat="1" ht="30" customHeight="1">
      <c r="A19" s="1000"/>
      <c r="B19" s="359" t="s">
        <v>1595</v>
      </c>
      <c r="C19" s="359" t="s">
        <v>205</v>
      </c>
      <c r="D19" s="148" t="s">
        <v>1574</v>
      </c>
      <c r="E19" s="526" t="s">
        <v>3025</v>
      </c>
      <c r="F19" s="148" t="s">
        <v>10</v>
      </c>
      <c r="G19" s="360">
        <v>480</v>
      </c>
      <c r="H19" s="1001"/>
      <c r="I19" s="362"/>
      <c r="J19" s="362"/>
      <c r="K19" s="362"/>
      <c r="L19" s="362"/>
      <c r="M19" s="362"/>
      <c r="N19" s="362"/>
      <c r="O19" s="362"/>
      <c r="P19" s="362"/>
    </row>
    <row r="20" spans="1:16" s="290" customFormat="1" ht="30" customHeight="1">
      <c r="A20" s="1000"/>
      <c r="B20" s="359" t="s">
        <v>1596</v>
      </c>
      <c r="C20" s="359" t="s">
        <v>205</v>
      </c>
      <c r="D20" s="148" t="s">
        <v>1574</v>
      </c>
      <c r="E20" s="526" t="s">
        <v>3025</v>
      </c>
      <c r="F20" s="148" t="s">
        <v>1584</v>
      </c>
      <c r="G20" s="360">
        <v>480</v>
      </c>
      <c r="H20" s="1001"/>
      <c r="I20" s="362"/>
      <c r="J20" s="362"/>
      <c r="K20" s="362"/>
      <c r="L20" s="362"/>
      <c r="M20" s="362"/>
      <c r="N20" s="362"/>
      <c r="O20" s="362"/>
      <c r="P20" s="362"/>
    </row>
    <row r="21" spans="1:16" s="290" customFormat="1" ht="30" customHeight="1">
      <c r="A21" s="1007" t="s">
        <v>1597</v>
      </c>
      <c r="B21" s="358" t="s">
        <v>1598</v>
      </c>
      <c r="C21" s="359" t="s">
        <v>205</v>
      </c>
      <c r="D21" s="148" t="s">
        <v>1589</v>
      </c>
      <c r="E21" s="1003" t="s">
        <v>3027</v>
      </c>
      <c r="F21" s="148" t="s">
        <v>1584</v>
      </c>
      <c r="G21" s="360">
        <v>1000</v>
      </c>
      <c r="H21" s="1010" t="s">
        <v>1599</v>
      </c>
    </row>
    <row r="22" spans="1:16" s="290" customFormat="1" ht="30" customHeight="1">
      <c r="A22" s="1008"/>
      <c r="B22" s="358" t="s">
        <v>1600</v>
      </c>
      <c r="C22" s="359" t="s">
        <v>205</v>
      </c>
      <c r="D22" s="148" t="s">
        <v>1589</v>
      </c>
      <c r="E22" s="1004"/>
      <c r="F22" s="148" t="s">
        <v>10</v>
      </c>
      <c r="G22" s="360">
        <v>1200</v>
      </c>
      <c r="H22" s="1011"/>
    </row>
    <row r="23" spans="1:16" s="290" customFormat="1" ht="40.5" customHeight="1">
      <c r="A23" s="1008"/>
      <c r="B23" s="358" t="s">
        <v>1601</v>
      </c>
      <c r="C23" s="359" t="s">
        <v>205</v>
      </c>
      <c r="D23" s="148" t="s">
        <v>1589</v>
      </c>
      <c r="E23" s="1004"/>
      <c r="F23" s="148" t="s">
        <v>10</v>
      </c>
      <c r="G23" s="360">
        <v>1600</v>
      </c>
      <c r="H23" s="1011"/>
    </row>
    <row r="24" spans="1:16" s="290" customFormat="1" ht="30" customHeight="1">
      <c r="A24" s="1008"/>
      <c r="B24" s="358" t="s">
        <v>1612</v>
      </c>
      <c r="C24" s="359" t="s">
        <v>205</v>
      </c>
      <c r="D24" s="148" t="s">
        <v>1589</v>
      </c>
      <c r="E24" s="148" t="s">
        <v>3030</v>
      </c>
      <c r="F24" s="148" t="s">
        <v>10</v>
      </c>
      <c r="G24" s="360">
        <v>600</v>
      </c>
      <c r="H24" s="1011"/>
      <c r="I24" s="362"/>
      <c r="J24" s="362"/>
      <c r="K24" s="362"/>
      <c r="L24" s="362"/>
      <c r="M24" s="362"/>
      <c r="N24" s="362"/>
      <c r="O24" s="362"/>
      <c r="P24" s="362"/>
    </row>
    <row r="25" spans="1:16" s="290" customFormat="1" ht="30" customHeight="1">
      <c r="A25" s="1009"/>
      <c r="B25" s="358" t="s">
        <v>1613</v>
      </c>
      <c r="C25" s="359" t="s">
        <v>205</v>
      </c>
      <c r="D25" s="148" t="s">
        <v>1589</v>
      </c>
      <c r="E25" s="148" t="s">
        <v>3030</v>
      </c>
      <c r="F25" s="148" t="s">
        <v>10</v>
      </c>
      <c r="G25" s="360">
        <v>600</v>
      </c>
      <c r="H25" s="1012"/>
      <c r="I25" s="362"/>
      <c r="J25" s="362"/>
      <c r="K25" s="362"/>
      <c r="L25" s="362"/>
      <c r="M25" s="362"/>
      <c r="N25" s="362"/>
      <c r="O25" s="362"/>
      <c r="P25" s="362"/>
    </row>
    <row r="26" spans="1:16" s="290" customFormat="1" ht="168" customHeight="1">
      <c r="A26" s="3" t="s">
        <v>1602</v>
      </c>
      <c r="B26" s="358" t="s">
        <v>1603</v>
      </c>
      <c r="C26" s="359" t="s">
        <v>205</v>
      </c>
      <c r="D26" s="148" t="s">
        <v>1589</v>
      </c>
      <c r="E26" s="527" t="s">
        <v>3028</v>
      </c>
      <c r="F26" s="148" t="s">
        <v>10</v>
      </c>
      <c r="G26" s="360">
        <v>1200</v>
      </c>
      <c r="H26" s="592" t="s">
        <v>3051</v>
      </c>
    </row>
    <row r="27" spans="1:16" s="290" customFormat="1" ht="96.75" customHeight="1">
      <c r="A27" s="3" t="s">
        <v>1604</v>
      </c>
      <c r="B27" s="358" t="s">
        <v>1605</v>
      </c>
      <c r="C27" s="359" t="s">
        <v>205</v>
      </c>
      <c r="D27" s="148" t="s">
        <v>1589</v>
      </c>
      <c r="E27" s="526" t="s">
        <v>3025</v>
      </c>
      <c r="F27" s="148" t="s">
        <v>10</v>
      </c>
      <c r="G27" s="360">
        <v>1600</v>
      </c>
      <c r="H27" s="2" t="s">
        <v>1606</v>
      </c>
    </row>
    <row r="28" spans="1:16" s="290" customFormat="1" ht="31.5" customHeight="1">
      <c r="A28" s="1007" t="s">
        <v>1607</v>
      </c>
      <c r="B28" s="358" t="s">
        <v>1608</v>
      </c>
      <c r="C28" s="359" t="s">
        <v>205</v>
      </c>
      <c r="D28" s="148" t="s">
        <v>1589</v>
      </c>
      <c r="E28" s="526" t="s">
        <v>3031</v>
      </c>
      <c r="F28" s="148" t="s">
        <v>10</v>
      </c>
      <c r="G28" s="360">
        <v>800</v>
      </c>
      <c r="H28" s="1013" t="s">
        <v>1609</v>
      </c>
      <c r="I28" s="362"/>
    </row>
    <row r="29" spans="1:16" s="290" customFormat="1" ht="41.25" customHeight="1">
      <c r="A29" s="1008"/>
      <c r="B29" s="358" t="s">
        <v>1610</v>
      </c>
      <c r="C29" s="359" t="s">
        <v>205</v>
      </c>
      <c r="D29" s="148" t="s">
        <v>1544</v>
      </c>
      <c r="E29" s="526" t="s">
        <v>3031</v>
      </c>
      <c r="F29" s="148" t="s">
        <v>10</v>
      </c>
      <c r="G29" s="360">
        <v>1200</v>
      </c>
      <c r="H29" s="1014"/>
    </row>
    <row r="30" spans="1:16" s="290" customFormat="1" ht="50.25" customHeight="1">
      <c r="A30" s="1009"/>
      <c r="B30" s="358" t="s">
        <v>1611</v>
      </c>
      <c r="C30" s="359" t="s">
        <v>205</v>
      </c>
      <c r="D30" s="148" t="s">
        <v>1589</v>
      </c>
      <c r="E30" s="526" t="s">
        <v>3031</v>
      </c>
      <c r="F30" s="148" t="s">
        <v>10</v>
      </c>
      <c r="G30" s="360">
        <v>1600</v>
      </c>
      <c r="H30" s="1015"/>
    </row>
    <row r="31" spans="1:16" s="290" customFormat="1" ht="52.5" customHeight="1">
      <c r="A31" s="1000" t="s">
        <v>1614</v>
      </c>
      <c r="B31" s="358" t="s">
        <v>1615</v>
      </c>
      <c r="C31" s="359" t="s">
        <v>205</v>
      </c>
      <c r="D31" s="148" t="s">
        <v>1544</v>
      </c>
      <c r="E31" s="526" t="s">
        <v>3032</v>
      </c>
      <c r="F31" s="359" t="s">
        <v>111</v>
      </c>
      <c r="G31" s="360">
        <v>1000</v>
      </c>
      <c r="H31" s="870" t="s">
        <v>3052</v>
      </c>
    </row>
    <row r="32" spans="1:16" s="290" customFormat="1" ht="48.75" customHeight="1">
      <c r="A32" s="1000"/>
      <c r="B32" s="591" t="s">
        <v>3050</v>
      </c>
      <c r="C32" s="359" t="s">
        <v>205</v>
      </c>
      <c r="D32" s="148" t="s">
        <v>566</v>
      </c>
      <c r="E32" s="148" t="s">
        <v>1616</v>
      </c>
      <c r="F32" s="359" t="s">
        <v>1002</v>
      </c>
      <c r="G32" s="360">
        <v>680</v>
      </c>
      <c r="H32" s="847"/>
    </row>
    <row r="33" spans="1:16" s="290" customFormat="1" ht="77.25" customHeight="1">
      <c r="A33" s="1000"/>
      <c r="B33" s="358" t="s">
        <v>1617</v>
      </c>
      <c r="C33" s="359" t="s">
        <v>205</v>
      </c>
      <c r="D33" s="148" t="s">
        <v>1544</v>
      </c>
      <c r="E33" s="148" t="s">
        <v>1616</v>
      </c>
      <c r="F33" s="148" t="s">
        <v>111</v>
      </c>
      <c r="G33" s="360">
        <v>2200</v>
      </c>
      <c r="H33" s="847"/>
    </row>
    <row r="34" spans="1:16" s="290" customFormat="1" ht="30" customHeight="1">
      <c r="A34" s="1000" t="s">
        <v>1618</v>
      </c>
      <c r="B34" s="358" t="s">
        <v>1619</v>
      </c>
      <c r="C34" s="359" t="s">
        <v>205</v>
      </c>
      <c r="D34" s="148" t="s">
        <v>1620</v>
      </c>
      <c r="E34" s="148" t="s">
        <v>677</v>
      </c>
      <c r="F34" s="148" t="s">
        <v>111</v>
      </c>
      <c r="G34" s="360">
        <v>600</v>
      </c>
      <c r="H34" s="1002" t="s">
        <v>1621</v>
      </c>
    </row>
    <row r="35" spans="1:16" s="290" customFormat="1" ht="30" customHeight="1">
      <c r="A35" s="1000"/>
      <c r="B35" s="358" t="s">
        <v>1622</v>
      </c>
      <c r="C35" s="359" t="s">
        <v>205</v>
      </c>
      <c r="D35" s="359" t="s">
        <v>1623</v>
      </c>
      <c r="E35" s="148" t="s">
        <v>677</v>
      </c>
      <c r="F35" s="148" t="s">
        <v>10</v>
      </c>
      <c r="G35" s="360">
        <v>1500</v>
      </c>
      <c r="H35" s="1002"/>
    </row>
    <row r="36" spans="1:16" s="290" customFormat="1" ht="30" customHeight="1">
      <c r="A36" s="1000"/>
      <c r="B36" s="358" t="s">
        <v>1624</v>
      </c>
      <c r="C36" s="359" t="s">
        <v>205</v>
      </c>
      <c r="D36" s="148" t="s">
        <v>1620</v>
      </c>
      <c r="E36" s="148" t="s">
        <v>677</v>
      </c>
      <c r="F36" s="148" t="s">
        <v>111</v>
      </c>
      <c r="G36" s="360">
        <v>600</v>
      </c>
      <c r="H36" s="1002"/>
    </row>
    <row r="37" spans="1:16" s="290" customFormat="1" ht="30" customHeight="1">
      <c r="A37" s="1000"/>
      <c r="B37" s="358" t="s">
        <v>1625</v>
      </c>
      <c r="C37" s="359" t="s">
        <v>205</v>
      </c>
      <c r="D37" s="148" t="s">
        <v>1626</v>
      </c>
      <c r="E37" s="148" t="s">
        <v>677</v>
      </c>
      <c r="F37" s="148" t="s">
        <v>111</v>
      </c>
      <c r="G37" s="360">
        <v>1500</v>
      </c>
      <c r="H37" s="1002"/>
    </row>
    <row r="38" spans="1:16" s="290" customFormat="1" ht="30" customHeight="1">
      <c r="A38" s="1000"/>
      <c r="B38" s="358" t="s">
        <v>1627</v>
      </c>
      <c r="C38" s="359" t="s">
        <v>205</v>
      </c>
      <c r="D38" s="148" t="s">
        <v>1628</v>
      </c>
      <c r="E38" s="148" t="s">
        <v>677</v>
      </c>
      <c r="F38" s="148" t="s">
        <v>10</v>
      </c>
      <c r="G38" s="360">
        <v>500</v>
      </c>
      <c r="H38" s="1002"/>
    </row>
    <row r="39" spans="1:16" s="290" customFormat="1" ht="30" customHeight="1">
      <c r="A39" s="1000"/>
      <c r="B39" s="358" t="s">
        <v>1629</v>
      </c>
      <c r="C39" s="359" t="s">
        <v>205</v>
      </c>
      <c r="D39" s="148" t="s">
        <v>1589</v>
      </c>
      <c r="E39" s="148" t="s">
        <v>677</v>
      </c>
      <c r="F39" s="148" t="s">
        <v>10</v>
      </c>
      <c r="G39" s="360">
        <v>480</v>
      </c>
      <c r="H39" s="1002"/>
    </row>
    <row r="40" spans="1:16" s="290" customFormat="1" ht="123.75" customHeight="1">
      <c r="A40" s="3" t="s">
        <v>1630</v>
      </c>
      <c r="B40" s="358" t="s">
        <v>1631</v>
      </c>
      <c r="C40" s="359" t="s">
        <v>205</v>
      </c>
      <c r="D40" s="148" t="s">
        <v>1544</v>
      </c>
      <c r="E40" s="148" t="s">
        <v>677</v>
      </c>
      <c r="F40" s="148" t="s">
        <v>111</v>
      </c>
      <c r="G40" s="360">
        <v>1200</v>
      </c>
      <c r="H40" s="194" t="s">
        <v>1632</v>
      </c>
      <c r="I40" s="362"/>
      <c r="J40" s="362"/>
      <c r="K40" s="362"/>
      <c r="L40" s="362"/>
      <c r="M40" s="362"/>
      <c r="N40" s="362"/>
      <c r="O40" s="362"/>
      <c r="P40" s="362"/>
    </row>
    <row r="41" spans="1:16" s="282" customFormat="1">
      <c r="B41"/>
      <c r="C41"/>
      <c r="D41"/>
      <c r="E41"/>
      <c r="F41"/>
      <c r="G41"/>
    </row>
  </sheetData>
  <mergeCells count="18">
    <mergeCell ref="H31:H33"/>
    <mergeCell ref="H34:H39"/>
    <mergeCell ref="A31:A33"/>
    <mergeCell ref="A34:A39"/>
    <mergeCell ref="E3:E4"/>
    <mergeCell ref="E5:E6"/>
    <mergeCell ref="E7:E8"/>
    <mergeCell ref="E14:E17"/>
    <mergeCell ref="E21:E23"/>
    <mergeCell ref="A21:A25"/>
    <mergeCell ref="H21:H25"/>
    <mergeCell ref="A28:A30"/>
    <mergeCell ref="H28:H30"/>
    <mergeCell ref="A1:H1"/>
    <mergeCell ref="A3:A13"/>
    <mergeCell ref="A14:A20"/>
    <mergeCell ref="H3:H13"/>
    <mergeCell ref="H14:H20"/>
  </mergeCells>
  <phoneticPr fontId="76" type="noConversion"/>
  <pageMargins left="0.7" right="0.7" top="0.75" bottom="0.75" header="0.3" footer="0.3"/>
  <pageSetup paperSize="9" orientation="portrait" horizontalDpi="1200" verticalDpi="120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
  <sheetViews>
    <sheetView workbookViewId="0">
      <selection sqref="A1:H1"/>
    </sheetView>
  </sheetViews>
  <sheetFormatPr defaultColWidth="8.125" defaultRowHeight="14.25"/>
  <cols>
    <col min="1" max="1" width="16.125" style="282" customWidth="1"/>
    <col min="2" max="2" width="18.25" style="282" customWidth="1"/>
    <col min="3" max="3" width="12" style="289" customWidth="1"/>
    <col min="4" max="4" width="11.625" style="282" customWidth="1"/>
    <col min="5" max="5" width="9.5" style="282" customWidth="1"/>
    <col min="6" max="6" width="14.125" style="282" customWidth="1"/>
    <col min="7" max="7" width="13.625" style="282" customWidth="1"/>
    <col min="8" max="8" width="20.625" style="282" customWidth="1"/>
    <col min="9" max="16384" width="8.125" style="282"/>
  </cols>
  <sheetData>
    <row r="1" spans="1:8" ht="30" customHeight="1">
      <c r="A1" s="842" t="s">
        <v>1633</v>
      </c>
      <c r="B1" s="842"/>
      <c r="C1" s="842"/>
      <c r="D1" s="842"/>
      <c r="E1" s="842"/>
      <c r="F1" s="842"/>
      <c r="G1" s="842"/>
      <c r="H1" s="842"/>
    </row>
    <row r="2" spans="1:8" ht="23.25" customHeight="1">
      <c r="A2" s="782" t="s">
        <v>117</v>
      </c>
      <c r="B2" s="905"/>
      <c r="C2" s="1" t="s">
        <v>4</v>
      </c>
      <c r="D2" s="128" t="s">
        <v>118</v>
      </c>
      <c r="E2" s="128" t="s">
        <v>6</v>
      </c>
      <c r="F2" s="1" t="s">
        <v>119</v>
      </c>
      <c r="G2" s="1" t="s">
        <v>120</v>
      </c>
      <c r="H2" s="1" t="s">
        <v>121</v>
      </c>
    </row>
    <row r="3" spans="1:8" s="288" customFormat="1" ht="142.5" customHeight="1">
      <c r="A3" s="297" t="s">
        <v>1634</v>
      </c>
      <c r="B3" s="4" t="s">
        <v>1635</v>
      </c>
      <c r="C3" s="341" t="s">
        <v>1636</v>
      </c>
      <c r="D3" s="333" t="s">
        <v>566</v>
      </c>
      <c r="E3" s="342">
        <v>580</v>
      </c>
      <c r="F3" s="333" t="s">
        <v>814</v>
      </c>
      <c r="G3" s="333" t="s">
        <v>192</v>
      </c>
      <c r="H3" s="343" t="s">
        <v>1637</v>
      </c>
    </row>
    <row r="4" spans="1:8" s="288" customFormat="1" ht="84">
      <c r="A4" s="297" t="s">
        <v>1638</v>
      </c>
      <c r="B4" s="297" t="s">
        <v>1639</v>
      </c>
      <c r="C4" s="341" t="s">
        <v>1640</v>
      </c>
      <c r="D4" s="333" t="s">
        <v>566</v>
      </c>
      <c r="E4" s="344">
        <v>350</v>
      </c>
      <c r="F4" s="333" t="s">
        <v>814</v>
      </c>
      <c r="G4" s="333" t="s">
        <v>192</v>
      </c>
      <c r="H4" s="345" t="s">
        <v>1641</v>
      </c>
    </row>
    <row r="5" spans="1:8" s="288" customFormat="1" ht="56.25">
      <c r="A5" s="297" t="s">
        <v>1642</v>
      </c>
      <c r="B5" s="297" t="s">
        <v>1643</v>
      </c>
      <c r="C5" s="341" t="s">
        <v>1644</v>
      </c>
      <c r="D5" s="333" t="s">
        <v>566</v>
      </c>
      <c r="E5" s="344">
        <v>420</v>
      </c>
      <c r="F5" s="333" t="s">
        <v>814</v>
      </c>
      <c r="G5" s="333" t="s">
        <v>192</v>
      </c>
      <c r="H5" s="345" t="s">
        <v>1645</v>
      </c>
    </row>
    <row r="6" spans="1:8" s="288" customFormat="1" ht="24">
      <c r="A6" s="851" t="s">
        <v>1646</v>
      </c>
      <c r="B6" s="1016"/>
      <c r="C6" s="341" t="s">
        <v>1647</v>
      </c>
      <c r="D6" s="297" t="s">
        <v>206</v>
      </c>
      <c r="E6" s="346">
        <v>90</v>
      </c>
      <c r="F6" s="333" t="s">
        <v>814</v>
      </c>
      <c r="G6" s="297" t="s">
        <v>192</v>
      </c>
      <c r="H6" s="347" t="s">
        <v>1648</v>
      </c>
    </row>
    <row r="7" spans="1:8" ht="24">
      <c r="A7" s="789" t="s">
        <v>1649</v>
      </c>
      <c r="B7" s="1017"/>
      <c r="C7" s="349" t="s">
        <v>205</v>
      </c>
      <c r="D7" s="292" t="s">
        <v>206</v>
      </c>
      <c r="E7" s="350">
        <v>450</v>
      </c>
      <c r="F7" s="351" t="s">
        <v>589</v>
      </c>
      <c r="G7" s="284" t="s">
        <v>192</v>
      </c>
      <c r="H7" s="352" t="s">
        <v>1648</v>
      </c>
    </row>
    <row r="8" spans="1:8" ht="24">
      <c r="A8" s="789" t="s">
        <v>1650</v>
      </c>
      <c r="B8" s="1017"/>
      <c r="C8" s="353" t="s">
        <v>205</v>
      </c>
      <c r="D8" s="292" t="s">
        <v>206</v>
      </c>
      <c r="E8" s="350">
        <v>2300</v>
      </c>
      <c r="F8" s="351" t="s">
        <v>589</v>
      </c>
      <c r="G8" s="284" t="s">
        <v>192</v>
      </c>
      <c r="H8" s="352" t="s">
        <v>1648</v>
      </c>
    </row>
    <row r="9" spans="1:8">
      <c r="C9" s="354"/>
      <c r="D9" s="287"/>
      <c r="E9" s="287"/>
    </row>
  </sheetData>
  <mergeCells count="5">
    <mergeCell ref="A1:H1"/>
    <mergeCell ref="A2:B2"/>
    <mergeCell ref="A6:B6"/>
    <mergeCell ref="A7:B7"/>
    <mergeCell ref="A8:B8"/>
  </mergeCells>
  <phoneticPr fontId="76"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
  <sheetViews>
    <sheetView workbookViewId="0">
      <selection activeCell="G12" sqref="G12"/>
    </sheetView>
  </sheetViews>
  <sheetFormatPr defaultColWidth="8.125" defaultRowHeight="14.25"/>
  <cols>
    <col min="1" max="1" width="10.5" style="282" customWidth="1"/>
    <col min="2" max="2" width="13.75" style="282" customWidth="1"/>
    <col min="3" max="3" width="12.25" style="282" customWidth="1"/>
    <col min="4" max="6" width="8.125" style="282"/>
    <col min="7" max="7" width="24.125" style="282" customWidth="1"/>
    <col min="8" max="8" width="21" style="282" customWidth="1"/>
    <col min="9" max="16384" width="8.125" style="282"/>
  </cols>
  <sheetData>
    <row r="1" spans="1:8" ht="18.75">
      <c r="A1" s="842" t="s">
        <v>1651</v>
      </c>
      <c r="B1" s="842"/>
      <c r="C1" s="842"/>
      <c r="D1" s="842"/>
      <c r="E1" s="842"/>
      <c r="F1" s="842"/>
      <c r="G1" s="842"/>
      <c r="H1" s="842"/>
    </row>
    <row r="2" spans="1:8">
      <c r="A2" s="796" t="s">
        <v>1652</v>
      </c>
      <c r="B2" s="874"/>
      <c r="C2" s="334" t="s">
        <v>4</v>
      </c>
      <c r="D2" s="312" t="s">
        <v>118</v>
      </c>
      <c r="E2" s="312" t="s">
        <v>6</v>
      </c>
      <c r="F2" s="291" t="s">
        <v>119</v>
      </c>
      <c r="G2" s="334" t="s">
        <v>120</v>
      </c>
      <c r="H2" s="291" t="s">
        <v>228</v>
      </c>
    </row>
    <row r="3" spans="1:8" s="287" customFormat="1" ht="48">
      <c r="A3" s="901" t="s">
        <v>1653</v>
      </c>
      <c r="B3" s="900"/>
      <c r="C3" s="336" t="s">
        <v>1654</v>
      </c>
      <c r="D3" s="901" t="s">
        <v>1655</v>
      </c>
      <c r="E3" s="337">
        <v>56</v>
      </c>
      <c r="F3" s="901" t="s">
        <v>814</v>
      </c>
      <c r="G3" s="292" t="s">
        <v>1656</v>
      </c>
      <c r="H3" s="900" t="s">
        <v>1657</v>
      </c>
    </row>
    <row r="4" spans="1:8" s="288" customFormat="1" ht="36">
      <c r="A4" s="849" t="s">
        <v>1658</v>
      </c>
      <c r="B4" s="850"/>
      <c r="C4" s="314" t="s">
        <v>1659</v>
      </c>
      <c r="D4" s="901"/>
      <c r="E4" s="338">
        <v>40</v>
      </c>
      <c r="F4" s="901"/>
      <c r="G4" s="297" t="s">
        <v>1660</v>
      </c>
      <c r="H4" s="900"/>
    </row>
    <row r="5" spans="1:8" s="288" customFormat="1" ht="60">
      <c r="A5" s="845" t="s">
        <v>1661</v>
      </c>
      <c r="B5" s="863"/>
      <c r="C5" s="314" t="s">
        <v>1662</v>
      </c>
      <c r="D5" s="901"/>
      <c r="E5" s="338">
        <v>96</v>
      </c>
      <c r="F5" s="901"/>
      <c r="G5" s="297" t="s">
        <v>1663</v>
      </c>
      <c r="H5" s="900"/>
    </row>
    <row r="6" spans="1:8">
      <c r="A6" s="339"/>
      <c r="B6" s="339"/>
      <c r="C6" s="340"/>
      <c r="D6" s="339"/>
      <c r="E6" s="339"/>
      <c r="F6" s="339"/>
      <c r="G6" s="339"/>
      <c r="H6" s="339"/>
    </row>
  </sheetData>
  <mergeCells count="8">
    <mergeCell ref="A1:H1"/>
    <mergeCell ref="A2:B2"/>
    <mergeCell ref="A3:B3"/>
    <mergeCell ref="A4:B4"/>
    <mergeCell ref="A5:B5"/>
    <mergeCell ref="D3:D5"/>
    <mergeCell ref="F3:F5"/>
    <mergeCell ref="H3:H5"/>
  </mergeCells>
  <phoneticPr fontId="76"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
  <sheetViews>
    <sheetView workbookViewId="0">
      <selection activeCell="F14" sqref="F14:F17"/>
    </sheetView>
  </sheetViews>
  <sheetFormatPr defaultColWidth="8.125" defaultRowHeight="14.25"/>
  <cols>
    <col min="1" max="1" width="14.125" style="282" customWidth="1"/>
    <col min="2" max="2" width="14.75" style="282" customWidth="1"/>
    <col min="3" max="3" width="14.25" style="282" customWidth="1"/>
    <col min="4" max="4" width="10.125" style="282" customWidth="1"/>
    <col min="5" max="5" width="11.625" style="289" customWidth="1"/>
    <col min="6" max="6" width="12.875" style="282" customWidth="1"/>
    <col min="7" max="7" width="18.5" style="282" customWidth="1"/>
    <col min="8" max="8" width="28.375" style="282" customWidth="1"/>
    <col min="9" max="16384" width="8.125" style="282"/>
  </cols>
  <sheetData>
    <row r="1" spans="1:8" ht="36.75" customHeight="1">
      <c r="A1" s="991" t="s">
        <v>1664</v>
      </c>
      <c r="B1" s="991"/>
      <c r="C1" s="991"/>
      <c r="D1" s="991"/>
      <c r="E1" s="1018"/>
      <c r="F1" s="991"/>
      <c r="G1" s="991"/>
      <c r="H1" s="991"/>
    </row>
    <row r="2" spans="1:8" ht="30" customHeight="1">
      <c r="A2" s="796" t="s">
        <v>1665</v>
      </c>
      <c r="B2" s="874"/>
      <c r="C2" s="312" t="s">
        <v>4</v>
      </c>
      <c r="D2" s="312" t="s">
        <v>118</v>
      </c>
      <c r="E2" s="312" t="s">
        <v>6</v>
      </c>
      <c r="F2" s="291" t="s">
        <v>119</v>
      </c>
      <c r="G2" s="312" t="s">
        <v>120</v>
      </c>
      <c r="H2" s="291" t="s">
        <v>228</v>
      </c>
    </row>
    <row r="3" spans="1:8" s="288" customFormat="1" ht="54.75" customHeight="1">
      <c r="A3" s="776" t="s">
        <v>1666</v>
      </c>
      <c r="B3" s="776"/>
      <c r="C3" s="624" t="s">
        <v>1667</v>
      </c>
      <c r="D3" s="633" t="s">
        <v>415</v>
      </c>
      <c r="E3" s="665">
        <v>200</v>
      </c>
      <c r="F3" s="776" t="s">
        <v>262</v>
      </c>
      <c r="G3" s="776" t="s">
        <v>1668</v>
      </c>
      <c r="H3" s="621" t="s">
        <v>1669</v>
      </c>
    </row>
    <row r="4" spans="1:8" s="288" customFormat="1" ht="63" customHeight="1">
      <c r="A4" s="776" t="s">
        <v>1670</v>
      </c>
      <c r="B4" s="776"/>
      <c r="C4" s="624" t="s">
        <v>1671</v>
      </c>
      <c r="D4" s="633" t="s">
        <v>415</v>
      </c>
      <c r="E4" s="665">
        <v>290</v>
      </c>
      <c r="F4" s="776"/>
      <c r="G4" s="776"/>
      <c r="H4" s="621" t="s">
        <v>1672</v>
      </c>
    </row>
    <row r="5" spans="1:8" s="288" customFormat="1" ht="30" customHeight="1">
      <c r="A5" s="776" t="s">
        <v>1673</v>
      </c>
      <c r="B5" s="633" t="s">
        <v>1674</v>
      </c>
      <c r="C5" s="633" t="s">
        <v>1675</v>
      </c>
      <c r="D5" s="776" t="s">
        <v>415</v>
      </c>
      <c r="E5" s="1019">
        <v>160</v>
      </c>
      <c r="F5" s="776" t="s">
        <v>262</v>
      </c>
      <c r="G5" s="776" t="s">
        <v>1668</v>
      </c>
      <c r="H5" s="794" t="s">
        <v>1676</v>
      </c>
    </row>
    <row r="6" spans="1:8" s="288" customFormat="1" ht="30" customHeight="1">
      <c r="A6" s="776"/>
      <c r="B6" s="633" t="s">
        <v>1677</v>
      </c>
      <c r="C6" s="633" t="s">
        <v>1678</v>
      </c>
      <c r="D6" s="1021"/>
      <c r="E6" s="1020"/>
      <c r="F6" s="776"/>
      <c r="G6" s="776"/>
      <c r="H6" s="1000"/>
    </row>
    <row r="7" spans="1:8" s="288" customFormat="1" ht="30" customHeight="1">
      <c r="A7" s="776"/>
      <c r="B7" s="633" t="s">
        <v>1679</v>
      </c>
      <c r="C7" s="633" t="s">
        <v>992</v>
      </c>
      <c r="D7" s="1021"/>
      <c r="E7" s="1020"/>
      <c r="F7" s="776"/>
      <c r="G7" s="776"/>
      <c r="H7" s="1000"/>
    </row>
    <row r="8" spans="1:8" s="288" customFormat="1" ht="30" customHeight="1">
      <c r="A8" s="776" t="s">
        <v>1680</v>
      </c>
      <c r="B8" s="633" t="s">
        <v>1681</v>
      </c>
      <c r="C8" s="624" t="s">
        <v>1682</v>
      </c>
      <c r="D8" s="776" t="s">
        <v>415</v>
      </c>
      <c r="E8" s="1019">
        <v>380</v>
      </c>
      <c r="F8" s="776" t="s">
        <v>111</v>
      </c>
      <c r="G8" s="776" t="s">
        <v>1683</v>
      </c>
      <c r="H8" s="794" t="s">
        <v>1684</v>
      </c>
    </row>
    <row r="9" spans="1:8" s="288" customFormat="1" ht="30" customHeight="1">
      <c r="A9" s="776"/>
      <c r="B9" s="633" t="s">
        <v>1674</v>
      </c>
      <c r="C9" s="633" t="s">
        <v>1675</v>
      </c>
      <c r="D9" s="1021"/>
      <c r="E9" s="1020"/>
      <c r="F9" s="776"/>
      <c r="G9" s="776"/>
      <c r="H9" s="1000"/>
    </row>
    <row r="10" spans="1:8" s="288" customFormat="1" ht="30" customHeight="1">
      <c r="A10" s="776"/>
      <c r="B10" s="633" t="s">
        <v>1677</v>
      </c>
      <c r="C10" s="633" t="s">
        <v>1675</v>
      </c>
      <c r="D10" s="1021"/>
      <c r="E10" s="1020"/>
      <c r="F10" s="776"/>
      <c r="G10" s="776"/>
      <c r="H10" s="1000"/>
    </row>
    <row r="11" spans="1:8" s="288" customFormat="1" ht="30" customHeight="1">
      <c r="A11" s="776"/>
      <c r="B11" s="633" t="s">
        <v>1679</v>
      </c>
      <c r="C11" s="633" t="s">
        <v>1675</v>
      </c>
      <c r="D11" s="1021"/>
      <c r="E11" s="1020"/>
      <c r="F11" s="776"/>
      <c r="G11" s="776"/>
      <c r="H11" s="1000"/>
    </row>
    <row r="12" spans="1:8" s="288" customFormat="1" ht="30" customHeight="1">
      <c r="A12" s="776"/>
      <c r="B12" s="633" t="s">
        <v>1685</v>
      </c>
      <c r="C12" s="633" t="s">
        <v>1686</v>
      </c>
      <c r="D12" s="1021"/>
      <c r="E12" s="1020"/>
      <c r="F12" s="776"/>
      <c r="G12" s="776"/>
      <c r="H12" s="1000"/>
    </row>
    <row r="13" spans="1:8" s="288" customFormat="1" ht="30" customHeight="1">
      <c r="A13" s="776"/>
      <c r="B13" s="633" t="s">
        <v>1687</v>
      </c>
      <c r="C13" s="633" t="s">
        <v>1686</v>
      </c>
      <c r="D13" s="1021"/>
      <c r="E13" s="1020"/>
      <c r="F13" s="776"/>
      <c r="G13" s="776"/>
      <c r="H13" s="1000"/>
    </row>
    <row r="14" spans="1:8" s="288" customFormat="1" ht="30" customHeight="1">
      <c r="A14" s="776" t="s">
        <v>1688</v>
      </c>
      <c r="B14" s="633" t="s">
        <v>1689</v>
      </c>
      <c r="C14" s="624" t="s">
        <v>1690</v>
      </c>
      <c r="D14" s="1021" t="s">
        <v>415</v>
      </c>
      <c r="E14" s="1020">
        <v>315</v>
      </c>
      <c r="F14" s="776" t="s">
        <v>406</v>
      </c>
      <c r="G14" s="776" t="s">
        <v>1691</v>
      </c>
      <c r="H14" s="1000" t="s">
        <v>1692</v>
      </c>
    </row>
    <row r="15" spans="1:8" s="288" customFormat="1" ht="30" customHeight="1">
      <c r="A15" s="776"/>
      <c r="B15" s="633" t="s">
        <v>1693</v>
      </c>
      <c r="C15" s="624" t="s">
        <v>1686</v>
      </c>
      <c r="D15" s="1021"/>
      <c r="E15" s="1020"/>
      <c r="F15" s="776"/>
      <c r="G15" s="776"/>
      <c r="H15" s="1000"/>
    </row>
    <row r="16" spans="1:8" s="288" customFormat="1" ht="30" customHeight="1">
      <c r="A16" s="776"/>
      <c r="B16" s="633" t="s">
        <v>1694</v>
      </c>
      <c r="C16" s="624" t="s">
        <v>1686</v>
      </c>
      <c r="D16" s="1021"/>
      <c r="E16" s="1020"/>
      <c r="F16" s="776"/>
      <c r="G16" s="776"/>
      <c r="H16" s="1000"/>
    </row>
    <row r="17" spans="1:8" s="288" customFormat="1" ht="30" customHeight="1">
      <c r="A17" s="776"/>
      <c r="B17" s="633" t="s">
        <v>1695</v>
      </c>
      <c r="C17" s="624" t="s">
        <v>1686</v>
      </c>
      <c r="D17" s="1021"/>
      <c r="E17" s="1020"/>
      <c r="F17" s="776"/>
      <c r="G17" s="776"/>
      <c r="H17" s="1000"/>
    </row>
    <row r="18" spans="1:8" s="288" customFormat="1" ht="30" customHeight="1">
      <c r="A18" s="1022" t="s">
        <v>1688</v>
      </c>
      <c r="B18" s="633" t="s">
        <v>1689</v>
      </c>
      <c r="C18" s="666" t="s">
        <v>1690</v>
      </c>
      <c r="D18" s="776" t="s">
        <v>415</v>
      </c>
      <c r="E18" s="1019">
        <v>575</v>
      </c>
      <c r="F18" s="776" t="s">
        <v>406</v>
      </c>
      <c r="G18" s="776" t="s">
        <v>1691</v>
      </c>
      <c r="H18" s="776" t="s">
        <v>1692</v>
      </c>
    </row>
    <row r="19" spans="1:8" s="288" customFormat="1" ht="30" customHeight="1">
      <c r="A19" s="1023"/>
      <c r="B19" s="633" t="s">
        <v>1693</v>
      </c>
      <c r="C19" s="666" t="s">
        <v>1686</v>
      </c>
      <c r="D19" s="776"/>
      <c r="E19" s="1019"/>
      <c r="F19" s="776"/>
      <c r="G19" s="776"/>
      <c r="H19" s="776"/>
    </row>
    <row r="20" spans="1:8" s="288" customFormat="1" ht="30" customHeight="1">
      <c r="A20" s="1023"/>
      <c r="B20" s="633" t="s">
        <v>1696</v>
      </c>
      <c r="C20" s="666" t="s">
        <v>1686</v>
      </c>
      <c r="D20" s="776"/>
      <c r="E20" s="1019"/>
      <c r="F20" s="776"/>
      <c r="G20" s="776"/>
      <c r="H20" s="776"/>
    </row>
    <row r="21" spans="1:8" s="288" customFormat="1" ht="30" customHeight="1">
      <c r="A21" s="1023"/>
      <c r="B21" s="633" t="s">
        <v>1697</v>
      </c>
      <c r="C21" s="666" t="s">
        <v>1686</v>
      </c>
      <c r="D21" s="776"/>
      <c r="E21" s="1019"/>
      <c r="F21" s="776"/>
      <c r="G21" s="776"/>
      <c r="H21" s="776"/>
    </row>
    <row r="22" spans="1:8" s="288" customFormat="1" ht="30" customHeight="1">
      <c r="A22" s="1023"/>
      <c r="B22" s="633" t="s">
        <v>1694</v>
      </c>
      <c r="C22" s="666" t="s">
        <v>1686</v>
      </c>
      <c r="D22" s="776"/>
      <c r="E22" s="1019"/>
      <c r="F22" s="776"/>
      <c r="G22" s="776"/>
      <c r="H22" s="776"/>
    </row>
    <row r="23" spans="1:8" s="288" customFormat="1" ht="30" customHeight="1">
      <c r="A23" s="1023"/>
      <c r="B23" s="633" t="s">
        <v>1695</v>
      </c>
      <c r="C23" s="666" t="s">
        <v>1686</v>
      </c>
      <c r="D23" s="776"/>
      <c r="E23" s="1019"/>
      <c r="F23" s="776"/>
      <c r="G23" s="776"/>
      <c r="H23" s="776"/>
    </row>
    <row r="24" spans="1:8" s="288" customFormat="1" ht="30" customHeight="1">
      <c r="A24" s="1023"/>
      <c r="B24" s="633" t="s">
        <v>1698</v>
      </c>
      <c r="C24" s="666" t="s">
        <v>1047</v>
      </c>
      <c r="D24" s="776"/>
      <c r="E24" s="1019"/>
      <c r="F24" s="776"/>
      <c r="G24" s="776"/>
      <c r="H24" s="776"/>
    </row>
    <row r="25" spans="1:8" s="288" customFormat="1" ht="30" customHeight="1">
      <c r="A25" s="1023"/>
      <c r="B25" s="633" t="s">
        <v>1699</v>
      </c>
      <c r="C25" s="638" t="s">
        <v>1051</v>
      </c>
      <c r="D25" s="776"/>
      <c r="E25" s="1019"/>
      <c r="F25" s="776"/>
      <c r="G25" s="776"/>
      <c r="H25" s="776"/>
    </row>
  </sheetData>
  <mergeCells count="30">
    <mergeCell ref="G8:G13"/>
    <mergeCell ref="G14:G17"/>
    <mergeCell ref="G18:G25"/>
    <mergeCell ref="H8:H13"/>
    <mergeCell ref="H14:H17"/>
    <mergeCell ref="H18:H25"/>
    <mergeCell ref="A8:A13"/>
    <mergeCell ref="A14:A17"/>
    <mergeCell ref="A18:A25"/>
    <mergeCell ref="D8:D13"/>
    <mergeCell ref="D14:D17"/>
    <mergeCell ref="D18:D25"/>
    <mergeCell ref="E8:E13"/>
    <mergeCell ref="E14:E17"/>
    <mergeCell ref="E18:E25"/>
    <mergeCell ref="F8:F13"/>
    <mergeCell ref="F14:F17"/>
    <mergeCell ref="F18:F25"/>
    <mergeCell ref="A1:H1"/>
    <mergeCell ref="A2:B2"/>
    <mergeCell ref="A3:B3"/>
    <mergeCell ref="A4:B4"/>
    <mergeCell ref="A5:A7"/>
    <mergeCell ref="E5:E7"/>
    <mergeCell ref="G3:G4"/>
    <mergeCell ref="G5:G7"/>
    <mergeCell ref="F3:F4"/>
    <mergeCell ref="F5:F7"/>
    <mergeCell ref="H5:H7"/>
    <mergeCell ref="D5:D7"/>
  </mergeCells>
  <phoneticPr fontId="76" type="noConversion"/>
  <pageMargins left="0.7" right="0.7" top="0.75" bottom="0.75" header="0.3" footer="0.3"/>
  <pageSetup paperSize="9"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3"/>
  <sheetViews>
    <sheetView workbookViewId="0">
      <selection sqref="A1:H1"/>
    </sheetView>
  </sheetViews>
  <sheetFormatPr defaultColWidth="10.125" defaultRowHeight="15.75"/>
  <cols>
    <col min="1" max="1" width="12" style="310" customWidth="1"/>
    <col min="2" max="2" width="13.25" style="310" customWidth="1"/>
    <col min="3" max="3" width="11.875" style="311" customWidth="1"/>
    <col min="4" max="4" width="10.125" style="311" customWidth="1"/>
    <col min="5" max="5" width="10" style="311" customWidth="1"/>
    <col min="6" max="6" width="11.125" style="311" customWidth="1"/>
    <col min="7" max="7" width="27.25" style="310" customWidth="1"/>
    <col min="8" max="8" width="40.375" style="310" customWidth="1"/>
    <col min="9" max="16384" width="10.125" style="310"/>
  </cols>
  <sheetData>
    <row r="1" spans="1:8" ht="30" customHeight="1">
      <c r="A1" s="1024" t="s">
        <v>1700</v>
      </c>
      <c r="B1" s="1024"/>
      <c r="C1" s="1024"/>
      <c r="D1" s="1024"/>
      <c r="E1" s="1024"/>
      <c r="F1" s="1024"/>
      <c r="G1" s="1024"/>
      <c r="H1" s="1024"/>
    </row>
    <row r="2" spans="1:8">
      <c r="A2" s="796" t="s">
        <v>117</v>
      </c>
      <c r="B2" s="796"/>
      <c r="C2" s="312" t="s">
        <v>4</v>
      </c>
      <c r="D2" s="291" t="s">
        <v>118</v>
      </c>
      <c r="E2" s="291" t="s">
        <v>6</v>
      </c>
      <c r="F2" s="312" t="s">
        <v>119</v>
      </c>
      <c r="G2" s="291" t="s">
        <v>120</v>
      </c>
      <c r="H2" s="312" t="s">
        <v>121</v>
      </c>
    </row>
    <row r="3" spans="1:8" s="307" customFormat="1" ht="30" customHeight="1">
      <c r="A3" s="313" t="s">
        <v>1701</v>
      </c>
      <c r="B3" s="297" t="s">
        <v>1702</v>
      </c>
      <c r="C3" s="314" t="s">
        <v>1686</v>
      </c>
      <c r="D3" s="301" t="s">
        <v>415</v>
      </c>
      <c r="E3" s="315">
        <v>90</v>
      </c>
      <c r="F3" s="297" t="s">
        <v>173</v>
      </c>
      <c r="G3" s="313" t="s">
        <v>1703</v>
      </c>
      <c r="H3" s="313" t="s">
        <v>1704</v>
      </c>
    </row>
    <row r="4" spans="1:8" s="307" customFormat="1" ht="30" customHeight="1">
      <c r="A4" s="313" t="s">
        <v>1705</v>
      </c>
      <c r="B4" s="297" t="s">
        <v>1706</v>
      </c>
      <c r="C4" s="314" t="s">
        <v>1686</v>
      </c>
      <c r="D4" s="301" t="s">
        <v>415</v>
      </c>
      <c r="E4" s="315">
        <v>90</v>
      </c>
      <c r="F4" s="297" t="s">
        <v>111</v>
      </c>
      <c r="G4" s="313" t="s">
        <v>1703</v>
      </c>
      <c r="H4" s="313" t="s">
        <v>1707</v>
      </c>
    </row>
    <row r="5" spans="1:8" s="307" customFormat="1" ht="30" customHeight="1">
      <c r="A5" s="1031" t="s">
        <v>1708</v>
      </c>
      <c r="B5" s="297" t="s">
        <v>1709</v>
      </c>
      <c r="C5" s="314" t="s">
        <v>1686</v>
      </c>
      <c r="D5" s="301" t="s">
        <v>415</v>
      </c>
      <c r="E5" s="315">
        <v>90</v>
      </c>
      <c r="F5" s="297" t="s">
        <v>111</v>
      </c>
      <c r="G5" s="313" t="s">
        <v>1703</v>
      </c>
      <c r="H5" s="313" t="s">
        <v>1710</v>
      </c>
    </row>
    <row r="6" spans="1:8" s="307" customFormat="1" ht="30" customHeight="1">
      <c r="A6" s="1031"/>
      <c r="B6" s="297" t="s">
        <v>1711</v>
      </c>
      <c r="C6" s="314" t="s">
        <v>1686</v>
      </c>
      <c r="D6" s="301" t="s">
        <v>415</v>
      </c>
      <c r="E6" s="315">
        <v>90</v>
      </c>
      <c r="F6" s="297" t="s">
        <v>111</v>
      </c>
      <c r="G6" s="313" t="s">
        <v>1703</v>
      </c>
      <c r="H6" s="313" t="s">
        <v>1712</v>
      </c>
    </row>
    <row r="7" spans="1:8" s="307" customFormat="1" ht="60.95" customHeight="1">
      <c r="A7" s="1031" t="s">
        <v>1713</v>
      </c>
      <c r="B7" s="299" t="s">
        <v>1714</v>
      </c>
      <c r="C7" s="316" t="s">
        <v>1686</v>
      </c>
      <c r="D7" s="317" t="s">
        <v>415</v>
      </c>
      <c r="E7" s="318">
        <v>90</v>
      </c>
      <c r="F7" s="299" t="s">
        <v>589</v>
      </c>
      <c r="G7" s="313" t="s">
        <v>1715</v>
      </c>
      <c r="H7" s="319" t="s">
        <v>1716</v>
      </c>
    </row>
    <row r="8" spans="1:8" s="308" customFormat="1" ht="48.6" customHeight="1">
      <c r="A8" s="1031"/>
      <c r="B8" s="299" t="s">
        <v>1717</v>
      </c>
      <c r="C8" s="316" t="s">
        <v>1686</v>
      </c>
      <c r="D8" s="317" t="s">
        <v>415</v>
      </c>
      <c r="E8" s="318">
        <v>90</v>
      </c>
      <c r="F8" s="299" t="s">
        <v>589</v>
      </c>
      <c r="G8" s="313" t="s">
        <v>1715</v>
      </c>
      <c r="H8" s="319" t="s">
        <v>1718</v>
      </c>
    </row>
    <row r="9" spans="1:8" s="309" customFormat="1" ht="69.95" customHeight="1">
      <c r="A9" s="1031"/>
      <c r="B9" s="297" t="s">
        <v>1719</v>
      </c>
      <c r="C9" s="314" t="s">
        <v>1686</v>
      </c>
      <c r="D9" s="301" t="s">
        <v>415</v>
      </c>
      <c r="E9" s="315">
        <v>90</v>
      </c>
      <c r="F9" s="297" t="s">
        <v>173</v>
      </c>
      <c r="G9" s="313" t="s">
        <v>1715</v>
      </c>
      <c r="H9" s="313" t="s">
        <v>1720</v>
      </c>
    </row>
    <row r="10" spans="1:8" s="307" customFormat="1" ht="30" customHeight="1">
      <c r="A10" s="863" t="s">
        <v>1721</v>
      </c>
      <c r="B10" s="297" t="s">
        <v>1722</v>
      </c>
      <c r="C10" s="314" t="s">
        <v>1686</v>
      </c>
      <c r="D10" s="301" t="s">
        <v>415</v>
      </c>
      <c r="E10" s="315">
        <v>90</v>
      </c>
      <c r="F10" s="297" t="s">
        <v>111</v>
      </c>
      <c r="G10" s="863" t="s">
        <v>1723</v>
      </c>
      <c r="H10" s="863" t="s">
        <v>1724</v>
      </c>
    </row>
    <row r="11" spans="1:8" s="307" customFormat="1" ht="30" customHeight="1">
      <c r="A11" s="863"/>
      <c r="B11" s="297" t="s">
        <v>1725</v>
      </c>
      <c r="C11" s="314" t="s">
        <v>1686</v>
      </c>
      <c r="D11" s="301" t="s">
        <v>415</v>
      </c>
      <c r="E11" s="315">
        <v>90</v>
      </c>
      <c r="F11" s="297" t="s">
        <v>111</v>
      </c>
      <c r="G11" s="863"/>
      <c r="H11" s="863"/>
    </row>
    <row r="12" spans="1:8" s="307" customFormat="1" ht="30" customHeight="1">
      <c r="A12" s="1026"/>
      <c r="B12" s="297" t="s">
        <v>1727</v>
      </c>
      <c r="C12" s="314" t="s">
        <v>1686</v>
      </c>
      <c r="D12" s="301" t="s">
        <v>415</v>
      </c>
      <c r="E12" s="315">
        <v>90</v>
      </c>
      <c r="F12" s="297" t="s">
        <v>111</v>
      </c>
      <c r="G12" s="1026"/>
      <c r="H12" s="1026"/>
    </row>
    <row r="13" spans="1:8" s="307" customFormat="1" ht="30" customHeight="1">
      <c r="A13" s="1026"/>
      <c r="B13" s="297" t="s">
        <v>1728</v>
      </c>
      <c r="C13" s="314" t="s">
        <v>1686</v>
      </c>
      <c r="D13" s="301" t="s">
        <v>415</v>
      </c>
      <c r="E13" s="315">
        <v>90</v>
      </c>
      <c r="F13" s="297" t="s">
        <v>111</v>
      </c>
      <c r="G13" s="1026"/>
      <c r="H13" s="1026"/>
    </row>
    <row r="14" spans="1:8" s="307" customFormat="1" ht="30" customHeight="1">
      <c r="A14" s="1026"/>
      <c r="B14" s="297" t="s">
        <v>1729</v>
      </c>
      <c r="C14" s="314" t="s">
        <v>1686</v>
      </c>
      <c r="D14" s="301" t="s">
        <v>415</v>
      </c>
      <c r="E14" s="315">
        <v>90</v>
      </c>
      <c r="F14" s="297" t="s">
        <v>111</v>
      </c>
      <c r="G14" s="1026"/>
      <c r="H14" s="1026"/>
    </row>
    <row r="15" spans="1:8" s="307" customFormat="1" ht="30" customHeight="1">
      <c r="A15" s="1026"/>
      <c r="B15" s="297" t="s">
        <v>1730</v>
      </c>
      <c r="C15" s="314" t="s">
        <v>1686</v>
      </c>
      <c r="D15" s="301" t="s">
        <v>415</v>
      </c>
      <c r="E15" s="315">
        <v>90</v>
      </c>
      <c r="F15" s="297" t="s">
        <v>111</v>
      </c>
      <c r="G15" s="1026"/>
      <c r="H15" s="1026"/>
    </row>
    <row r="16" spans="1:8" s="307" customFormat="1" ht="30" customHeight="1">
      <c r="A16" s="1026"/>
      <c r="B16" s="297" t="s">
        <v>1731</v>
      </c>
      <c r="C16" s="314" t="s">
        <v>1686</v>
      </c>
      <c r="D16" s="301" t="s">
        <v>415</v>
      </c>
      <c r="E16" s="315">
        <v>90</v>
      </c>
      <c r="F16" s="297" t="s">
        <v>111</v>
      </c>
      <c r="G16" s="1026"/>
      <c r="H16" s="1026"/>
    </row>
    <row r="17" spans="1:8" s="307" customFormat="1" ht="30" customHeight="1">
      <c r="A17" s="1026"/>
      <c r="B17" s="297" t="s">
        <v>1732</v>
      </c>
      <c r="C17" s="314" t="s">
        <v>1686</v>
      </c>
      <c r="D17" s="301" t="s">
        <v>415</v>
      </c>
      <c r="E17" s="315">
        <v>90</v>
      </c>
      <c r="F17" s="297" t="s">
        <v>111</v>
      </c>
      <c r="G17" s="1026"/>
      <c r="H17" s="1026"/>
    </row>
    <row r="18" spans="1:8" s="307" customFormat="1" ht="30" customHeight="1">
      <c r="A18" s="1026"/>
      <c r="B18" s="297" t="s">
        <v>1733</v>
      </c>
      <c r="C18" s="314" t="s">
        <v>1686</v>
      </c>
      <c r="D18" s="301" t="s">
        <v>415</v>
      </c>
      <c r="E18" s="315">
        <v>90</v>
      </c>
      <c r="F18" s="297" t="s">
        <v>111</v>
      </c>
      <c r="G18" s="1026"/>
      <c r="H18" s="1026"/>
    </row>
    <row r="19" spans="1:8" s="307" customFormat="1" ht="30" customHeight="1">
      <c r="A19" s="1026"/>
      <c r="B19" s="297" t="s">
        <v>1734</v>
      </c>
      <c r="C19" s="314" t="s">
        <v>1686</v>
      </c>
      <c r="D19" s="301" t="s">
        <v>415</v>
      </c>
      <c r="E19" s="315">
        <v>90</v>
      </c>
      <c r="F19" s="297" t="s">
        <v>111</v>
      </c>
      <c r="G19" s="1026"/>
      <c r="H19" s="1026"/>
    </row>
    <row r="20" spans="1:8" s="307" customFormat="1" ht="30" customHeight="1">
      <c r="A20" s="1026"/>
      <c r="B20" s="297" t="s">
        <v>1735</v>
      </c>
      <c r="C20" s="314" t="s">
        <v>1686</v>
      </c>
      <c r="D20" s="301" t="s">
        <v>415</v>
      </c>
      <c r="E20" s="315">
        <v>90</v>
      </c>
      <c r="F20" s="297" t="s">
        <v>111</v>
      </c>
      <c r="G20" s="1026"/>
      <c r="H20" s="1026"/>
    </row>
    <row r="21" spans="1:8" s="307" customFormat="1" ht="30" customHeight="1">
      <c r="A21" s="1026"/>
      <c r="B21" s="297" t="s">
        <v>1736</v>
      </c>
      <c r="C21" s="314" t="s">
        <v>1686</v>
      </c>
      <c r="D21" s="301" t="s">
        <v>415</v>
      </c>
      <c r="E21" s="315">
        <v>90</v>
      </c>
      <c r="F21" s="297" t="s">
        <v>111</v>
      </c>
      <c r="G21" s="1026"/>
      <c r="H21" s="1026"/>
    </row>
    <row r="22" spans="1:8" s="307" customFormat="1" ht="30" customHeight="1">
      <c r="A22" s="1026"/>
      <c r="B22" s="297" t="s">
        <v>1737</v>
      </c>
      <c r="C22" s="314" t="s">
        <v>1686</v>
      </c>
      <c r="D22" s="301" t="s">
        <v>415</v>
      </c>
      <c r="E22" s="315">
        <v>90</v>
      </c>
      <c r="F22" s="297" t="s">
        <v>111</v>
      </c>
      <c r="G22" s="1026"/>
      <c r="H22" s="1026"/>
    </row>
    <row r="23" spans="1:8" s="307" customFormat="1" ht="30" customHeight="1">
      <c r="A23" s="1026"/>
      <c r="B23" s="297" t="s">
        <v>1738</v>
      </c>
      <c r="C23" s="314" t="s">
        <v>1686</v>
      </c>
      <c r="D23" s="301" t="s">
        <v>415</v>
      </c>
      <c r="E23" s="315">
        <v>90</v>
      </c>
      <c r="F23" s="297" t="s">
        <v>111</v>
      </c>
      <c r="G23" s="1026"/>
      <c r="H23" s="1026"/>
    </row>
    <row r="24" spans="1:8" s="307" customFormat="1" ht="30" customHeight="1">
      <c r="A24" s="1026"/>
      <c r="B24" s="297" t="s">
        <v>1739</v>
      </c>
      <c r="C24" s="314" t="s">
        <v>1686</v>
      </c>
      <c r="D24" s="301" t="s">
        <v>415</v>
      </c>
      <c r="E24" s="315">
        <v>90</v>
      </c>
      <c r="F24" s="297" t="s">
        <v>111</v>
      </c>
      <c r="G24" s="1026"/>
      <c r="H24" s="1026"/>
    </row>
    <row r="25" spans="1:8" s="307" customFormat="1" ht="30" customHeight="1">
      <c r="A25" s="863" t="s">
        <v>1740</v>
      </c>
      <c r="B25" s="324" t="s">
        <v>1741</v>
      </c>
      <c r="C25" s="314" t="s">
        <v>1686</v>
      </c>
      <c r="D25" s="301" t="s">
        <v>415</v>
      </c>
      <c r="E25" s="315">
        <v>90</v>
      </c>
      <c r="F25" s="297" t="s">
        <v>111</v>
      </c>
      <c r="G25" s="863" t="s">
        <v>1742</v>
      </c>
      <c r="H25" s="863" t="s">
        <v>1743</v>
      </c>
    </row>
    <row r="26" spans="1:8" s="307" customFormat="1" ht="30" customHeight="1">
      <c r="A26" s="1026"/>
      <c r="B26" s="324" t="s">
        <v>1744</v>
      </c>
      <c r="C26" s="314" t="s">
        <v>1686</v>
      </c>
      <c r="D26" s="301" t="s">
        <v>415</v>
      </c>
      <c r="E26" s="315">
        <v>90</v>
      </c>
      <c r="F26" s="297" t="s">
        <v>111</v>
      </c>
      <c r="G26" s="1026"/>
      <c r="H26" s="1026"/>
    </row>
    <row r="27" spans="1:8" s="307" customFormat="1" ht="30" customHeight="1">
      <c r="A27" s="1026"/>
      <c r="B27" s="324" t="s">
        <v>1745</v>
      </c>
      <c r="C27" s="314" t="s">
        <v>1686</v>
      </c>
      <c r="D27" s="301" t="s">
        <v>415</v>
      </c>
      <c r="E27" s="315">
        <v>90</v>
      </c>
      <c r="F27" s="297" t="s">
        <v>111</v>
      </c>
      <c r="G27" s="1026"/>
      <c r="H27" s="1026"/>
    </row>
    <row r="28" spans="1:8" s="307" customFormat="1" ht="30" customHeight="1">
      <c r="A28" s="1026"/>
      <c r="B28" s="324" t="s">
        <v>1746</v>
      </c>
      <c r="C28" s="314" t="s">
        <v>1686</v>
      </c>
      <c r="D28" s="301" t="s">
        <v>415</v>
      </c>
      <c r="E28" s="315">
        <v>90</v>
      </c>
      <c r="F28" s="297" t="s">
        <v>111</v>
      </c>
      <c r="G28" s="1026"/>
      <c r="H28" s="1026"/>
    </row>
    <row r="29" spans="1:8" s="307" customFormat="1" ht="30" customHeight="1">
      <c r="A29" s="1026"/>
      <c r="B29" s="324" t="s">
        <v>1747</v>
      </c>
      <c r="C29" s="314" t="s">
        <v>1686</v>
      </c>
      <c r="D29" s="301" t="s">
        <v>415</v>
      </c>
      <c r="E29" s="315">
        <v>90</v>
      </c>
      <c r="F29" s="297" t="s">
        <v>111</v>
      </c>
      <c r="G29" s="1026"/>
      <c r="H29" s="1026"/>
    </row>
    <row r="30" spans="1:8" s="307" customFormat="1" ht="30" customHeight="1">
      <c r="A30" s="1026"/>
      <c r="B30" s="324" t="s">
        <v>1748</v>
      </c>
      <c r="C30" s="314" t="s">
        <v>1686</v>
      </c>
      <c r="D30" s="301" t="s">
        <v>415</v>
      </c>
      <c r="E30" s="315">
        <v>90</v>
      </c>
      <c r="F30" s="297" t="s">
        <v>111</v>
      </c>
      <c r="G30" s="1026"/>
      <c r="H30" s="1026"/>
    </row>
    <row r="31" spans="1:8" s="307" customFormat="1" ht="30" customHeight="1">
      <c r="A31" s="1026"/>
      <c r="B31" s="324" t="s">
        <v>1749</v>
      </c>
      <c r="C31" s="314" t="s">
        <v>1686</v>
      </c>
      <c r="D31" s="301" t="s">
        <v>415</v>
      </c>
      <c r="E31" s="315">
        <v>90</v>
      </c>
      <c r="F31" s="297" t="s">
        <v>111</v>
      </c>
      <c r="G31" s="1026"/>
      <c r="H31" s="1026"/>
    </row>
    <row r="32" spans="1:8" s="307" customFormat="1" ht="30" customHeight="1">
      <c r="A32" s="1026"/>
      <c r="B32" s="324" t="s">
        <v>1750</v>
      </c>
      <c r="C32" s="314" t="s">
        <v>1686</v>
      </c>
      <c r="D32" s="301" t="s">
        <v>415</v>
      </c>
      <c r="E32" s="315">
        <v>90</v>
      </c>
      <c r="F32" s="297" t="s">
        <v>111</v>
      </c>
      <c r="G32" s="1026"/>
      <c r="H32" s="1026"/>
    </row>
    <row r="33" spans="1:8" s="307" customFormat="1" ht="30" customHeight="1">
      <c r="A33" s="1026"/>
      <c r="B33" s="324" t="s">
        <v>1751</v>
      </c>
      <c r="C33" s="314" t="s">
        <v>1686</v>
      </c>
      <c r="D33" s="301" t="s">
        <v>415</v>
      </c>
      <c r="E33" s="315">
        <v>90</v>
      </c>
      <c r="F33" s="297" t="s">
        <v>111</v>
      </c>
      <c r="G33" s="1026"/>
      <c r="H33" s="1026"/>
    </row>
    <row r="34" spans="1:8" s="307" customFormat="1" ht="30" customHeight="1">
      <c r="A34" s="863" t="s">
        <v>1752</v>
      </c>
      <c r="B34" s="324" t="s">
        <v>1753</v>
      </c>
      <c r="C34" s="314" t="s">
        <v>1686</v>
      </c>
      <c r="D34" s="301" t="s">
        <v>415</v>
      </c>
      <c r="E34" s="315">
        <v>90</v>
      </c>
      <c r="F34" s="297" t="s">
        <v>111</v>
      </c>
      <c r="G34" s="863" t="s">
        <v>1742</v>
      </c>
      <c r="H34" s="863" t="s">
        <v>1754</v>
      </c>
    </row>
    <row r="35" spans="1:8" s="307" customFormat="1" ht="30" customHeight="1">
      <c r="A35" s="1026"/>
      <c r="B35" s="324" t="s">
        <v>1755</v>
      </c>
      <c r="C35" s="314" t="s">
        <v>1686</v>
      </c>
      <c r="D35" s="301" t="s">
        <v>415</v>
      </c>
      <c r="E35" s="315">
        <v>90</v>
      </c>
      <c r="F35" s="297" t="s">
        <v>111</v>
      </c>
      <c r="G35" s="1026"/>
      <c r="H35" s="1026"/>
    </row>
    <row r="36" spans="1:8" s="307" customFormat="1" ht="30" customHeight="1">
      <c r="A36" s="1026"/>
      <c r="B36" s="324" t="s">
        <v>1756</v>
      </c>
      <c r="C36" s="314" t="s">
        <v>1686</v>
      </c>
      <c r="D36" s="301" t="s">
        <v>415</v>
      </c>
      <c r="E36" s="315">
        <v>90</v>
      </c>
      <c r="F36" s="297" t="s">
        <v>111</v>
      </c>
      <c r="G36" s="1026"/>
      <c r="H36" s="1026"/>
    </row>
    <row r="37" spans="1:8" s="307" customFormat="1" ht="30" customHeight="1">
      <c r="A37" s="1026"/>
      <c r="B37" s="324" t="s">
        <v>1757</v>
      </c>
      <c r="C37" s="314" t="s">
        <v>1686</v>
      </c>
      <c r="D37" s="301" t="s">
        <v>415</v>
      </c>
      <c r="E37" s="315">
        <v>90</v>
      </c>
      <c r="F37" s="297" t="s">
        <v>111</v>
      </c>
      <c r="G37" s="1026"/>
      <c r="H37" s="1026"/>
    </row>
    <row r="38" spans="1:8" s="307" customFormat="1" ht="30" customHeight="1">
      <c r="A38" s="1026"/>
      <c r="B38" s="324" t="s">
        <v>1758</v>
      </c>
      <c r="C38" s="314" t="s">
        <v>1686</v>
      </c>
      <c r="D38" s="301" t="s">
        <v>415</v>
      </c>
      <c r="E38" s="315">
        <v>90</v>
      </c>
      <c r="F38" s="297" t="s">
        <v>111</v>
      </c>
      <c r="G38" s="1026"/>
      <c r="H38" s="1026"/>
    </row>
    <row r="39" spans="1:8" s="307" customFormat="1" ht="30" customHeight="1">
      <c r="A39" s="1026"/>
      <c r="B39" s="324" t="s">
        <v>1759</v>
      </c>
      <c r="C39" s="314" t="s">
        <v>1686</v>
      </c>
      <c r="D39" s="301" t="s">
        <v>415</v>
      </c>
      <c r="E39" s="315">
        <v>90</v>
      </c>
      <c r="F39" s="297" t="s">
        <v>111</v>
      </c>
      <c r="G39" s="1026"/>
      <c r="H39" s="1026"/>
    </row>
    <row r="40" spans="1:8" s="307" customFormat="1" ht="30" customHeight="1">
      <c r="A40" s="1026"/>
      <c r="B40" s="324" t="s">
        <v>1760</v>
      </c>
      <c r="C40" s="314" t="s">
        <v>1686</v>
      </c>
      <c r="D40" s="301" t="s">
        <v>415</v>
      </c>
      <c r="E40" s="315">
        <v>90</v>
      </c>
      <c r="F40" s="297" t="s">
        <v>111</v>
      </c>
      <c r="G40" s="1026"/>
      <c r="H40" s="1026"/>
    </row>
    <row r="41" spans="1:8" s="307" customFormat="1" ht="30" customHeight="1">
      <c r="A41" s="1026"/>
      <c r="B41" s="324" t="s">
        <v>1761</v>
      </c>
      <c r="C41" s="314" t="s">
        <v>1686</v>
      </c>
      <c r="D41" s="301" t="s">
        <v>415</v>
      </c>
      <c r="E41" s="315">
        <v>90</v>
      </c>
      <c r="F41" s="297" t="s">
        <v>111</v>
      </c>
      <c r="G41" s="1026"/>
      <c r="H41" s="1026"/>
    </row>
    <row r="42" spans="1:8" s="307" customFormat="1" ht="30" customHeight="1">
      <c r="A42" s="1026"/>
      <c r="B42" s="324" t="s">
        <v>1762</v>
      </c>
      <c r="C42" s="314" t="s">
        <v>1686</v>
      </c>
      <c r="D42" s="301" t="s">
        <v>415</v>
      </c>
      <c r="E42" s="315">
        <v>90</v>
      </c>
      <c r="F42" s="297" t="s">
        <v>111</v>
      </c>
      <c r="G42" s="1026"/>
      <c r="H42" s="1026"/>
    </row>
    <row r="43" spans="1:8" s="307" customFormat="1" ht="30" customHeight="1">
      <c r="A43" s="1026"/>
      <c r="B43" s="324" t="s">
        <v>1763</v>
      </c>
      <c r="C43" s="314" t="s">
        <v>1686</v>
      </c>
      <c r="D43" s="301" t="s">
        <v>415</v>
      </c>
      <c r="E43" s="315">
        <v>90</v>
      </c>
      <c r="F43" s="297" t="s">
        <v>111</v>
      </c>
      <c r="G43" s="1026"/>
      <c r="H43" s="1026"/>
    </row>
    <row r="44" spans="1:8" s="307" customFormat="1" ht="30" customHeight="1">
      <c r="A44" s="1026"/>
      <c r="B44" s="324" t="s">
        <v>1764</v>
      </c>
      <c r="C44" s="314" t="s">
        <v>1686</v>
      </c>
      <c r="D44" s="301" t="s">
        <v>415</v>
      </c>
      <c r="E44" s="315">
        <v>90</v>
      </c>
      <c r="F44" s="297" t="s">
        <v>111</v>
      </c>
      <c r="G44" s="1026"/>
      <c r="H44" s="1026"/>
    </row>
    <row r="45" spans="1:8" s="307" customFormat="1" ht="30" customHeight="1">
      <c r="A45" s="1026"/>
      <c r="B45" s="324" t="s">
        <v>1765</v>
      </c>
      <c r="C45" s="314" t="s">
        <v>1686</v>
      </c>
      <c r="D45" s="301" t="s">
        <v>415</v>
      </c>
      <c r="E45" s="315">
        <v>90</v>
      </c>
      <c r="F45" s="297" t="s">
        <v>111</v>
      </c>
      <c r="G45" s="1026"/>
      <c r="H45" s="1026"/>
    </row>
    <row r="46" spans="1:8" s="307" customFormat="1" ht="30" customHeight="1">
      <c r="A46" s="1026"/>
      <c r="B46" s="324" t="s">
        <v>1766</v>
      </c>
      <c r="C46" s="314" t="s">
        <v>1686</v>
      </c>
      <c r="D46" s="301" t="s">
        <v>415</v>
      </c>
      <c r="E46" s="315">
        <v>90</v>
      </c>
      <c r="F46" s="297" t="s">
        <v>111</v>
      </c>
      <c r="G46" s="1026"/>
      <c r="H46" s="1026"/>
    </row>
    <row r="47" spans="1:8" s="307" customFormat="1" ht="30" customHeight="1">
      <c r="A47" s="1026"/>
      <c r="B47" s="324" t="s">
        <v>1767</v>
      </c>
      <c r="C47" s="314" t="s">
        <v>1686</v>
      </c>
      <c r="D47" s="301" t="s">
        <v>415</v>
      </c>
      <c r="E47" s="315">
        <v>90</v>
      </c>
      <c r="F47" s="297" t="s">
        <v>111</v>
      </c>
      <c r="G47" s="1026"/>
      <c r="H47" s="1026"/>
    </row>
    <row r="48" spans="1:8" s="307" customFormat="1" ht="30" customHeight="1">
      <c r="A48" s="863" t="s">
        <v>1768</v>
      </c>
      <c r="B48" s="297" t="s">
        <v>1769</v>
      </c>
      <c r="C48" s="314" t="s">
        <v>1686</v>
      </c>
      <c r="D48" s="301" t="s">
        <v>415</v>
      </c>
      <c r="E48" s="315">
        <v>90</v>
      </c>
      <c r="F48" s="325" t="s">
        <v>111</v>
      </c>
      <c r="G48" s="863" t="s">
        <v>1742</v>
      </c>
      <c r="H48" s="863" t="s">
        <v>1770</v>
      </c>
    </row>
    <row r="49" spans="1:8" s="307" customFormat="1" ht="30" customHeight="1">
      <c r="A49" s="863"/>
      <c r="B49" s="326" t="s">
        <v>1771</v>
      </c>
      <c r="C49" s="314" t="s">
        <v>1686</v>
      </c>
      <c r="D49" s="301" t="s">
        <v>415</v>
      </c>
      <c r="E49" s="315">
        <v>90</v>
      </c>
      <c r="F49" s="325" t="s">
        <v>111</v>
      </c>
      <c r="G49" s="863"/>
      <c r="H49" s="863"/>
    </row>
    <row r="50" spans="1:8" s="307" customFormat="1" ht="30" customHeight="1">
      <c r="A50" s="863"/>
      <c r="B50" s="326" t="s">
        <v>1772</v>
      </c>
      <c r="C50" s="314" t="s">
        <v>1686</v>
      </c>
      <c r="D50" s="301" t="s">
        <v>415</v>
      </c>
      <c r="E50" s="315">
        <v>90</v>
      </c>
      <c r="F50" s="325" t="s">
        <v>111</v>
      </c>
      <c r="G50" s="863"/>
      <c r="H50" s="863"/>
    </row>
    <row r="51" spans="1:8" s="307" customFormat="1" ht="30" customHeight="1">
      <c r="A51" s="863"/>
      <c r="B51" s="326" t="s">
        <v>1773</v>
      </c>
      <c r="C51" s="314" t="s">
        <v>1686</v>
      </c>
      <c r="D51" s="301" t="s">
        <v>415</v>
      </c>
      <c r="E51" s="315">
        <v>90</v>
      </c>
      <c r="F51" s="297" t="s">
        <v>111</v>
      </c>
      <c r="G51" s="863"/>
      <c r="H51" s="863"/>
    </row>
    <row r="52" spans="1:8" s="307" customFormat="1" ht="30" customHeight="1">
      <c r="A52" s="863"/>
      <c r="B52" s="326" t="s">
        <v>1774</v>
      </c>
      <c r="C52" s="314" t="s">
        <v>1686</v>
      </c>
      <c r="D52" s="301" t="s">
        <v>415</v>
      </c>
      <c r="E52" s="315">
        <v>90</v>
      </c>
      <c r="F52" s="297" t="s">
        <v>111</v>
      </c>
      <c r="G52" s="863"/>
      <c r="H52" s="863"/>
    </row>
    <row r="53" spans="1:8" s="307" customFormat="1" ht="30" customHeight="1">
      <c r="A53" s="327" t="s">
        <v>1775</v>
      </c>
      <c r="B53" s="328" t="s">
        <v>1776</v>
      </c>
      <c r="C53" s="316" t="s">
        <v>1686</v>
      </c>
      <c r="D53" s="317" t="s">
        <v>415</v>
      </c>
      <c r="E53" s="318">
        <v>90</v>
      </c>
      <c r="F53" s="299" t="s">
        <v>406</v>
      </c>
      <c r="G53" s="319" t="s">
        <v>1723</v>
      </c>
      <c r="H53" s="319" t="s">
        <v>1777</v>
      </c>
    </row>
    <row r="54" spans="1:8" s="308" customFormat="1" ht="30" customHeight="1">
      <c r="A54" s="1027" t="s">
        <v>1778</v>
      </c>
      <c r="B54" s="329" t="s">
        <v>1779</v>
      </c>
      <c r="C54" s="316" t="s">
        <v>1686</v>
      </c>
      <c r="D54" s="317" t="s">
        <v>415</v>
      </c>
      <c r="E54" s="318">
        <v>90</v>
      </c>
      <c r="F54" s="299" t="s">
        <v>111</v>
      </c>
      <c r="G54" s="859" t="s">
        <v>1723</v>
      </c>
      <c r="H54" s="1027" t="s">
        <v>1780</v>
      </c>
    </row>
    <row r="55" spans="1:8" s="309" customFormat="1" ht="30" customHeight="1">
      <c r="A55" s="1028"/>
      <c r="B55" s="330" t="s">
        <v>1781</v>
      </c>
      <c r="C55" s="314" t="s">
        <v>1686</v>
      </c>
      <c r="D55" s="301" t="s">
        <v>415</v>
      </c>
      <c r="E55" s="315">
        <v>90</v>
      </c>
      <c r="F55" s="297" t="s">
        <v>111</v>
      </c>
      <c r="G55" s="860"/>
      <c r="H55" s="1028"/>
    </row>
    <row r="56" spans="1:8" s="307" customFormat="1" ht="30" customHeight="1">
      <c r="A56" s="1027" t="s">
        <v>1782</v>
      </c>
      <c r="B56" s="330" t="s">
        <v>1783</v>
      </c>
      <c r="C56" s="314" t="s">
        <v>1686</v>
      </c>
      <c r="D56" s="301" t="s">
        <v>415</v>
      </c>
      <c r="E56" s="315">
        <v>90</v>
      </c>
      <c r="F56" s="297" t="s">
        <v>111</v>
      </c>
      <c r="G56" s="859" t="s">
        <v>1723</v>
      </c>
      <c r="H56" s="1027" t="s">
        <v>1784</v>
      </c>
    </row>
    <row r="57" spans="1:8" s="307" customFormat="1" ht="30" customHeight="1">
      <c r="A57" s="1029"/>
      <c r="B57" s="330" t="s">
        <v>1785</v>
      </c>
      <c r="C57" s="314" t="s">
        <v>1686</v>
      </c>
      <c r="D57" s="301" t="s">
        <v>415</v>
      </c>
      <c r="E57" s="315">
        <v>90</v>
      </c>
      <c r="F57" s="297" t="s">
        <v>111</v>
      </c>
      <c r="G57" s="989"/>
      <c r="H57" s="1029"/>
    </row>
    <row r="58" spans="1:8" s="307" customFormat="1" ht="30" customHeight="1">
      <c r="A58" s="1029"/>
      <c r="B58" s="330" t="s">
        <v>1786</v>
      </c>
      <c r="C58" s="314" t="s">
        <v>1686</v>
      </c>
      <c r="D58" s="301" t="s">
        <v>415</v>
      </c>
      <c r="E58" s="315">
        <v>90</v>
      </c>
      <c r="F58" s="297" t="s">
        <v>111</v>
      </c>
      <c r="G58" s="989"/>
      <c r="H58" s="1029"/>
    </row>
    <row r="59" spans="1:8" s="307" customFormat="1" ht="30" customHeight="1">
      <c r="A59" s="1028"/>
      <c r="B59" s="330" t="s">
        <v>1787</v>
      </c>
      <c r="C59" s="314" t="s">
        <v>1686</v>
      </c>
      <c r="D59" s="301" t="s">
        <v>415</v>
      </c>
      <c r="E59" s="315">
        <v>90</v>
      </c>
      <c r="F59" s="297" t="s">
        <v>111</v>
      </c>
      <c r="G59" s="860"/>
      <c r="H59" s="1028"/>
    </row>
    <row r="60" spans="1:8" s="307" customFormat="1" ht="30" customHeight="1">
      <c r="A60" s="863" t="s">
        <v>1788</v>
      </c>
      <c r="B60" s="863"/>
      <c r="C60" s="314" t="s">
        <v>1686</v>
      </c>
      <c r="D60" s="301" t="s">
        <v>1789</v>
      </c>
      <c r="E60" s="315">
        <v>90</v>
      </c>
      <c r="F60" s="297" t="s">
        <v>42</v>
      </c>
      <c r="G60" s="859" t="s">
        <v>1790</v>
      </c>
      <c r="H60" s="299" t="s">
        <v>1791</v>
      </c>
    </row>
    <row r="61" spans="1:8" s="307" customFormat="1" ht="30" customHeight="1">
      <c r="A61" s="1025" t="s">
        <v>1792</v>
      </c>
      <c r="B61" s="1025"/>
      <c r="C61" s="316" t="s">
        <v>1686</v>
      </c>
      <c r="D61" s="317" t="s">
        <v>1789</v>
      </c>
      <c r="E61" s="318">
        <v>90</v>
      </c>
      <c r="F61" s="299" t="s">
        <v>42</v>
      </c>
      <c r="G61" s="989"/>
      <c r="H61" s="299" t="s">
        <v>1793</v>
      </c>
    </row>
    <row r="62" spans="1:8" s="309" customFormat="1" ht="30" customHeight="1">
      <c r="A62" s="863" t="s">
        <v>1794</v>
      </c>
      <c r="B62" s="863"/>
      <c r="C62" s="314" t="s">
        <v>1686</v>
      </c>
      <c r="D62" s="301" t="s">
        <v>1789</v>
      </c>
      <c r="E62" s="315">
        <v>90</v>
      </c>
      <c r="F62" s="297" t="s">
        <v>42</v>
      </c>
      <c r="G62" s="313" t="s">
        <v>1795</v>
      </c>
      <c r="H62" s="297" t="s">
        <v>1796</v>
      </c>
    </row>
    <row r="63" spans="1:8" s="307" customFormat="1" ht="30" customHeight="1">
      <c r="A63" s="1030" t="s">
        <v>1797</v>
      </c>
      <c r="B63" s="1030"/>
      <c r="C63" s="320" t="s">
        <v>1686</v>
      </c>
      <c r="D63" s="321" t="s">
        <v>133</v>
      </c>
      <c r="E63" s="322">
        <v>90</v>
      </c>
      <c r="F63" s="300" t="s">
        <v>42</v>
      </c>
      <c r="G63" s="323" t="s">
        <v>1795</v>
      </c>
      <c r="H63" s="323" t="s">
        <v>1798</v>
      </c>
    </row>
  </sheetData>
  <mergeCells count="27">
    <mergeCell ref="H54:H55"/>
    <mergeCell ref="H56:H59"/>
    <mergeCell ref="A63:B63"/>
    <mergeCell ref="A5:A6"/>
    <mergeCell ref="A7:A9"/>
    <mergeCell ref="A10:A24"/>
    <mergeCell ref="A25:A33"/>
    <mergeCell ref="A34:A47"/>
    <mergeCell ref="A48:A52"/>
    <mergeCell ref="A54:A55"/>
    <mergeCell ref="A56:A59"/>
    <mergeCell ref="A1:H1"/>
    <mergeCell ref="A2:B2"/>
    <mergeCell ref="A60:B60"/>
    <mergeCell ref="A61:B61"/>
    <mergeCell ref="A62:B62"/>
    <mergeCell ref="G10:G24"/>
    <mergeCell ref="G25:G33"/>
    <mergeCell ref="G34:G47"/>
    <mergeCell ref="G48:G52"/>
    <mergeCell ref="G54:G55"/>
    <mergeCell ref="G56:G59"/>
    <mergeCell ref="G60:G61"/>
    <mergeCell ref="H10:H24"/>
    <mergeCell ref="H25:H33"/>
    <mergeCell ref="H34:H47"/>
    <mergeCell ref="H48:H52"/>
  </mergeCells>
  <phoneticPr fontId="76" type="noConversion"/>
  <pageMargins left="0.7" right="0.7" top="0.75" bottom="0.75" header="0.3" footer="0.3"/>
  <pageSetup paperSize="9"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zoomScale="92" zoomScaleNormal="92" workbookViewId="0">
      <selection sqref="A1:I1"/>
    </sheetView>
  </sheetViews>
  <sheetFormatPr defaultColWidth="9" defaultRowHeight="14.25"/>
  <cols>
    <col min="1" max="1" width="29.875" style="618" customWidth="1"/>
    <col min="2" max="2" width="34.125" style="618" customWidth="1"/>
    <col min="3" max="3" width="2.25" style="618" customWidth="1"/>
    <col min="4" max="4" width="27.375" style="618" customWidth="1"/>
    <col min="5" max="5" width="15.625" style="618" customWidth="1"/>
    <col min="6" max="6" width="9" style="618"/>
    <col min="7" max="7" width="18" style="618" customWidth="1"/>
    <col min="8" max="8" width="16.25" style="618" customWidth="1"/>
    <col min="9" max="9" width="11.5" style="618" customWidth="1"/>
    <col min="10" max="251" width="9" style="618"/>
    <col min="252" max="252" width="11.125" style="618" customWidth="1"/>
    <col min="253" max="253" width="13.875" style="618" customWidth="1"/>
    <col min="254" max="254" width="21.375" style="618" customWidth="1"/>
    <col min="255" max="255" width="15.375" style="618" customWidth="1"/>
    <col min="256" max="256" width="20.125" style="618" customWidth="1"/>
    <col min="257" max="257" width="15.625" style="618" customWidth="1"/>
    <col min="258" max="258" width="9" style="618"/>
    <col min="259" max="259" width="18" style="618" customWidth="1"/>
    <col min="260" max="507" width="9" style="618"/>
    <col min="508" max="508" width="11.125" style="618" customWidth="1"/>
    <col min="509" max="509" width="13.875" style="618" customWidth="1"/>
    <col min="510" max="510" width="21.375" style="618" customWidth="1"/>
    <col min="511" max="511" width="15.375" style="618" customWidth="1"/>
    <col min="512" max="512" width="20.125" style="618" customWidth="1"/>
    <col min="513" max="513" width="15.625" style="618" customWidth="1"/>
    <col min="514" max="514" width="9" style="618"/>
    <col min="515" max="515" width="18" style="618" customWidth="1"/>
    <col min="516" max="763" width="9" style="618"/>
    <col min="764" max="764" width="11.125" style="618" customWidth="1"/>
    <col min="765" max="765" width="13.875" style="618" customWidth="1"/>
    <col min="766" max="766" width="21.375" style="618" customWidth="1"/>
    <col min="767" max="767" width="15.375" style="618" customWidth="1"/>
    <col min="768" max="768" width="20.125" style="618" customWidth="1"/>
    <col min="769" max="769" width="15.625" style="618" customWidth="1"/>
    <col min="770" max="770" width="9" style="618"/>
    <col min="771" max="771" width="18" style="618" customWidth="1"/>
    <col min="772" max="1019" width="9" style="618"/>
    <col min="1020" max="1020" width="11.125" style="618" customWidth="1"/>
    <col min="1021" max="1021" width="13.875" style="618" customWidth="1"/>
    <col min="1022" max="1022" width="21.375" style="618" customWidth="1"/>
    <col min="1023" max="1023" width="15.375" style="618" customWidth="1"/>
    <col min="1024" max="1024" width="20.125" style="618" customWidth="1"/>
    <col min="1025" max="1025" width="15.625" style="618" customWidth="1"/>
    <col min="1026" max="1026" width="9" style="618"/>
    <col min="1027" max="1027" width="18" style="618" customWidth="1"/>
    <col min="1028" max="1275" width="9" style="618"/>
    <col min="1276" max="1276" width="11.125" style="618" customWidth="1"/>
    <col min="1277" max="1277" width="13.875" style="618" customWidth="1"/>
    <col min="1278" max="1278" width="21.375" style="618" customWidth="1"/>
    <col min="1279" max="1279" width="15.375" style="618" customWidth="1"/>
    <col min="1280" max="1280" width="20.125" style="618" customWidth="1"/>
    <col min="1281" max="1281" width="15.625" style="618" customWidth="1"/>
    <col min="1282" max="1282" width="9" style="618"/>
    <col min="1283" max="1283" width="18" style="618" customWidth="1"/>
    <col min="1284" max="1531" width="9" style="618"/>
    <col min="1532" max="1532" width="11.125" style="618" customWidth="1"/>
    <col min="1533" max="1533" width="13.875" style="618" customWidth="1"/>
    <col min="1534" max="1534" width="21.375" style="618" customWidth="1"/>
    <col min="1535" max="1535" width="15.375" style="618" customWidth="1"/>
    <col min="1536" max="1536" width="20.125" style="618" customWidth="1"/>
    <col min="1537" max="1537" width="15.625" style="618" customWidth="1"/>
    <col min="1538" max="1538" width="9" style="618"/>
    <col min="1539" max="1539" width="18" style="618" customWidth="1"/>
    <col min="1540" max="1787" width="9" style="618"/>
    <col min="1788" max="1788" width="11.125" style="618" customWidth="1"/>
    <col min="1789" max="1789" width="13.875" style="618" customWidth="1"/>
    <col min="1790" max="1790" width="21.375" style="618" customWidth="1"/>
    <col min="1791" max="1791" width="15.375" style="618" customWidth="1"/>
    <col min="1792" max="1792" width="20.125" style="618" customWidth="1"/>
    <col min="1793" max="1793" width="15.625" style="618" customWidth="1"/>
    <col min="1794" max="1794" width="9" style="618"/>
    <col min="1795" max="1795" width="18" style="618" customWidth="1"/>
    <col min="1796" max="2043" width="9" style="618"/>
    <col min="2044" max="2044" width="11.125" style="618" customWidth="1"/>
    <col min="2045" max="2045" width="13.875" style="618" customWidth="1"/>
    <col min="2046" max="2046" width="21.375" style="618" customWidth="1"/>
    <col min="2047" max="2047" width="15.375" style="618" customWidth="1"/>
    <col min="2048" max="2048" width="20.125" style="618" customWidth="1"/>
    <col min="2049" max="2049" width="15.625" style="618" customWidth="1"/>
    <col min="2050" max="2050" width="9" style="618"/>
    <col min="2051" max="2051" width="18" style="618" customWidth="1"/>
    <col min="2052" max="2299" width="9" style="618"/>
    <col min="2300" max="2300" width="11.125" style="618" customWidth="1"/>
    <col min="2301" max="2301" width="13.875" style="618" customWidth="1"/>
    <col min="2302" max="2302" width="21.375" style="618" customWidth="1"/>
    <col min="2303" max="2303" width="15.375" style="618" customWidth="1"/>
    <col min="2304" max="2304" width="20.125" style="618" customWidth="1"/>
    <col min="2305" max="2305" width="15.625" style="618" customWidth="1"/>
    <col min="2306" max="2306" width="9" style="618"/>
    <col min="2307" max="2307" width="18" style="618" customWidth="1"/>
    <col min="2308" max="2555" width="9" style="618"/>
    <col min="2556" max="2556" width="11.125" style="618" customWidth="1"/>
    <col min="2557" max="2557" width="13.875" style="618" customWidth="1"/>
    <col min="2558" max="2558" width="21.375" style="618" customWidth="1"/>
    <col min="2559" max="2559" width="15.375" style="618" customWidth="1"/>
    <col min="2560" max="2560" width="20.125" style="618" customWidth="1"/>
    <col min="2561" max="2561" width="15.625" style="618" customWidth="1"/>
    <col min="2562" max="2562" width="9" style="618"/>
    <col min="2563" max="2563" width="18" style="618" customWidth="1"/>
    <col min="2564" max="2811" width="9" style="618"/>
    <col min="2812" max="2812" width="11.125" style="618" customWidth="1"/>
    <col min="2813" max="2813" width="13.875" style="618" customWidth="1"/>
    <col min="2814" max="2814" width="21.375" style="618" customWidth="1"/>
    <col min="2815" max="2815" width="15.375" style="618" customWidth="1"/>
    <col min="2816" max="2816" width="20.125" style="618" customWidth="1"/>
    <col min="2817" max="2817" width="15.625" style="618" customWidth="1"/>
    <col min="2818" max="2818" width="9" style="618"/>
    <col min="2819" max="2819" width="18" style="618" customWidth="1"/>
    <col min="2820" max="3067" width="9" style="618"/>
    <col min="3068" max="3068" width="11.125" style="618" customWidth="1"/>
    <col min="3069" max="3069" width="13.875" style="618" customWidth="1"/>
    <col min="3070" max="3070" width="21.375" style="618" customWidth="1"/>
    <col min="3071" max="3071" width="15.375" style="618" customWidth="1"/>
    <col min="3072" max="3072" width="20.125" style="618" customWidth="1"/>
    <col min="3073" max="3073" width="15.625" style="618" customWidth="1"/>
    <col min="3074" max="3074" width="9" style="618"/>
    <col min="3075" max="3075" width="18" style="618" customWidth="1"/>
    <col min="3076" max="3323" width="9" style="618"/>
    <col min="3324" max="3324" width="11.125" style="618" customWidth="1"/>
    <col min="3325" max="3325" width="13.875" style="618" customWidth="1"/>
    <col min="3326" max="3326" width="21.375" style="618" customWidth="1"/>
    <col min="3327" max="3327" width="15.375" style="618" customWidth="1"/>
    <col min="3328" max="3328" width="20.125" style="618" customWidth="1"/>
    <col min="3329" max="3329" width="15.625" style="618" customWidth="1"/>
    <col min="3330" max="3330" width="9" style="618"/>
    <col min="3331" max="3331" width="18" style="618" customWidth="1"/>
    <col min="3332" max="3579" width="9" style="618"/>
    <col min="3580" max="3580" width="11.125" style="618" customWidth="1"/>
    <col min="3581" max="3581" width="13.875" style="618" customWidth="1"/>
    <col min="3582" max="3582" width="21.375" style="618" customWidth="1"/>
    <col min="3583" max="3583" width="15.375" style="618" customWidth="1"/>
    <col min="3584" max="3584" width="20.125" style="618" customWidth="1"/>
    <col min="3585" max="3585" width="15.625" style="618" customWidth="1"/>
    <col min="3586" max="3586" width="9" style="618"/>
    <col min="3587" max="3587" width="18" style="618" customWidth="1"/>
    <col min="3588" max="3835" width="9" style="618"/>
    <col min="3836" max="3836" width="11.125" style="618" customWidth="1"/>
    <col min="3837" max="3837" width="13.875" style="618" customWidth="1"/>
    <col min="3838" max="3838" width="21.375" style="618" customWidth="1"/>
    <col min="3839" max="3839" width="15.375" style="618" customWidth="1"/>
    <col min="3840" max="3840" width="20.125" style="618" customWidth="1"/>
    <col min="3841" max="3841" width="15.625" style="618" customWidth="1"/>
    <col min="3842" max="3842" width="9" style="618"/>
    <col min="3843" max="3843" width="18" style="618" customWidth="1"/>
    <col min="3844" max="4091" width="9" style="618"/>
    <col min="4092" max="4092" width="11.125" style="618" customWidth="1"/>
    <col min="4093" max="4093" width="13.875" style="618" customWidth="1"/>
    <col min="4094" max="4094" width="21.375" style="618" customWidth="1"/>
    <col min="4095" max="4095" width="15.375" style="618" customWidth="1"/>
    <col min="4096" max="4096" width="20.125" style="618" customWidth="1"/>
    <col min="4097" max="4097" width="15.625" style="618" customWidth="1"/>
    <col min="4098" max="4098" width="9" style="618"/>
    <col min="4099" max="4099" width="18" style="618" customWidth="1"/>
    <col min="4100" max="4347" width="9" style="618"/>
    <col min="4348" max="4348" width="11.125" style="618" customWidth="1"/>
    <col min="4349" max="4349" width="13.875" style="618" customWidth="1"/>
    <col min="4350" max="4350" width="21.375" style="618" customWidth="1"/>
    <col min="4351" max="4351" width="15.375" style="618" customWidth="1"/>
    <col min="4352" max="4352" width="20.125" style="618" customWidth="1"/>
    <col min="4353" max="4353" width="15.625" style="618" customWidth="1"/>
    <col min="4354" max="4354" width="9" style="618"/>
    <col min="4355" max="4355" width="18" style="618" customWidth="1"/>
    <col min="4356" max="4603" width="9" style="618"/>
    <col min="4604" max="4604" width="11.125" style="618" customWidth="1"/>
    <col min="4605" max="4605" width="13.875" style="618" customWidth="1"/>
    <col min="4606" max="4606" width="21.375" style="618" customWidth="1"/>
    <col min="4607" max="4607" width="15.375" style="618" customWidth="1"/>
    <col min="4608" max="4608" width="20.125" style="618" customWidth="1"/>
    <col min="4609" max="4609" width="15.625" style="618" customWidth="1"/>
    <col min="4610" max="4610" width="9" style="618"/>
    <col min="4611" max="4611" width="18" style="618" customWidth="1"/>
    <col min="4612" max="4859" width="9" style="618"/>
    <col min="4860" max="4860" width="11.125" style="618" customWidth="1"/>
    <col min="4861" max="4861" width="13.875" style="618" customWidth="1"/>
    <col min="4862" max="4862" width="21.375" style="618" customWidth="1"/>
    <col min="4863" max="4863" width="15.375" style="618" customWidth="1"/>
    <col min="4864" max="4864" width="20.125" style="618" customWidth="1"/>
    <col min="4865" max="4865" width="15.625" style="618" customWidth="1"/>
    <col min="4866" max="4866" width="9" style="618"/>
    <col min="4867" max="4867" width="18" style="618" customWidth="1"/>
    <col min="4868" max="5115" width="9" style="618"/>
    <col min="5116" max="5116" width="11.125" style="618" customWidth="1"/>
    <col min="5117" max="5117" width="13.875" style="618" customWidth="1"/>
    <col min="5118" max="5118" width="21.375" style="618" customWidth="1"/>
    <col min="5119" max="5119" width="15.375" style="618" customWidth="1"/>
    <col min="5120" max="5120" width="20.125" style="618" customWidth="1"/>
    <col min="5121" max="5121" width="15.625" style="618" customWidth="1"/>
    <col min="5122" max="5122" width="9" style="618"/>
    <col min="5123" max="5123" width="18" style="618" customWidth="1"/>
    <col min="5124" max="5371" width="9" style="618"/>
    <col min="5372" max="5372" width="11.125" style="618" customWidth="1"/>
    <col min="5373" max="5373" width="13.875" style="618" customWidth="1"/>
    <col min="5374" max="5374" width="21.375" style="618" customWidth="1"/>
    <col min="5375" max="5375" width="15.375" style="618" customWidth="1"/>
    <col min="5376" max="5376" width="20.125" style="618" customWidth="1"/>
    <col min="5377" max="5377" width="15.625" style="618" customWidth="1"/>
    <col min="5378" max="5378" width="9" style="618"/>
    <col min="5379" max="5379" width="18" style="618" customWidth="1"/>
    <col min="5380" max="5627" width="9" style="618"/>
    <col min="5628" max="5628" width="11.125" style="618" customWidth="1"/>
    <col min="5629" max="5629" width="13.875" style="618" customWidth="1"/>
    <col min="5630" max="5630" width="21.375" style="618" customWidth="1"/>
    <col min="5631" max="5631" width="15.375" style="618" customWidth="1"/>
    <col min="5632" max="5632" width="20.125" style="618" customWidth="1"/>
    <col min="5633" max="5633" width="15.625" style="618" customWidth="1"/>
    <col min="5634" max="5634" width="9" style="618"/>
    <col min="5635" max="5635" width="18" style="618" customWidth="1"/>
    <col min="5636" max="5883" width="9" style="618"/>
    <col min="5884" max="5884" width="11.125" style="618" customWidth="1"/>
    <col min="5885" max="5885" width="13.875" style="618" customWidth="1"/>
    <col min="5886" max="5886" width="21.375" style="618" customWidth="1"/>
    <col min="5887" max="5887" width="15.375" style="618" customWidth="1"/>
    <col min="5888" max="5888" width="20.125" style="618" customWidth="1"/>
    <col min="5889" max="5889" width="15.625" style="618" customWidth="1"/>
    <col min="5890" max="5890" width="9" style="618"/>
    <col min="5891" max="5891" width="18" style="618" customWidth="1"/>
    <col min="5892" max="6139" width="9" style="618"/>
    <col min="6140" max="6140" width="11.125" style="618" customWidth="1"/>
    <col min="6141" max="6141" width="13.875" style="618" customWidth="1"/>
    <col min="6142" max="6142" width="21.375" style="618" customWidth="1"/>
    <col min="6143" max="6143" width="15.375" style="618" customWidth="1"/>
    <col min="6144" max="6144" width="20.125" style="618" customWidth="1"/>
    <col min="6145" max="6145" width="15.625" style="618" customWidth="1"/>
    <col min="6146" max="6146" width="9" style="618"/>
    <col min="6147" max="6147" width="18" style="618" customWidth="1"/>
    <col min="6148" max="6395" width="9" style="618"/>
    <col min="6396" max="6396" width="11.125" style="618" customWidth="1"/>
    <col min="6397" max="6397" width="13.875" style="618" customWidth="1"/>
    <col min="6398" max="6398" width="21.375" style="618" customWidth="1"/>
    <col min="6399" max="6399" width="15.375" style="618" customWidth="1"/>
    <col min="6400" max="6400" width="20.125" style="618" customWidth="1"/>
    <col min="6401" max="6401" width="15.625" style="618" customWidth="1"/>
    <col min="6402" max="6402" width="9" style="618"/>
    <col min="6403" max="6403" width="18" style="618" customWidth="1"/>
    <col min="6404" max="6651" width="9" style="618"/>
    <col min="6652" max="6652" width="11.125" style="618" customWidth="1"/>
    <col min="6653" max="6653" width="13.875" style="618" customWidth="1"/>
    <col min="6654" max="6654" width="21.375" style="618" customWidth="1"/>
    <col min="6655" max="6655" width="15.375" style="618" customWidth="1"/>
    <col min="6656" max="6656" width="20.125" style="618" customWidth="1"/>
    <col min="6657" max="6657" width="15.625" style="618" customWidth="1"/>
    <col min="6658" max="6658" width="9" style="618"/>
    <col min="6659" max="6659" width="18" style="618" customWidth="1"/>
    <col min="6660" max="6907" width="9" style="618"/>
    <col min="6908" max="6908" width="11.125" style="618" customWidth="1"/>
    <col min="6909" max="6909" width="13.875" style="618" customWidth="1"/>
    <col min="6910" max="6910" width="21.375" style="618" customWidth="1"/>
    <col min="6911" max="6911" width="15.375" style="618" customWidth="1"/>
    <col min="6912" max="6912" width="20.125" style="618" customWidth="1"/>
    <col min="6913" max="6913" width="15.625" style="618" customWidth="1"/>
    <col min="6914" max="6914" width="9" style="618"/>
    <col min="6915" max="6915" width="18" style="618" customWidth="1"/>
    <col min="6916" max="7163" width="9" style="618"/>
    <col min="7164" max="7164" width="11.125" style="618" customWidth="1"/>
    <col min="7165" max="7165" width="13.875" style="618" customWidth="1"/>
    <col min="7166" max="7166" width="21.375" style="618" customWidth="1"/>
    <col min="7167" max="7167" width="15.375" style="618" customWidth="1"/>
    <col min="7168" max="7168" width="20.125" style="618" customWidth="1"/>
    <col min="7169" max="7169" width="15.625" style="618" customWidth="1"/>
    <col min="7170" max="7170" width="9" style="618"/>
    <col min="7171" max="7171" width="18" style="618" customWidth="1"/>
    <col min="7172" max="7419" width="9" style="618"/>
    <col min="7420" max="7420" width="11.125" style="618" customWidth="1"/>
    <col min="7421" max="7421" width="13.875" style="618" customWidth="1"/>
    <col min="7422" max="7422" width="21.375" style="618" customWidth="1"/>
    <col min="7423" max="7423" width="15.375" style="618" customWidth="1"/>
    <col min="7424" max="7424" width="20.125" style="618" customWidth="1"/>
    <col min="7425" max="7425" width="15.625" style="618" customWidth="1"/>
    <col min="7426" max="7426" width="9" style="618"/>
    <col min="7427" max="7427" width="18" style="618" customWidth="1"/>
    <col min="7428" max="7675" width="9" style="618"/>
    <col min="7676" max="7676" width="11.125" style="618" customWidth="1"/>
    <col min="7677" max="7677" width="13.875" style="618" customWidth="1"/>
    <col min="7678" max="7678" width="21.375" style="618" customWidth="1"/>
    <col min="7679" max="7679" width="15.375" style="618" customWidth="1"/>
    <col min="7680" max="7680" width="20.125" style="618" customWidth="1"/>
    <col min="7681" max="7681" width="15.625" style="618" customWidth="1"/>
    <col min="7682" max="7682" width="9" style="618"/>
    <col min="7683" max="7683" width="18" style="618" customWidth="1"/>
    <col min="7684" max="7931" width="9" style="618"/>
    <col min="7932" max="7932" width="11.125" style="618" customWidth="1"/>
    <col min="7933" max="7933" width="13.875" style="618" customWidth="1"/>
    <col min="7934" max="7934" width="21.375" style="618" customWidth="1"/>
    <col min="7935" max="7935" width="15.375" style="618" customWidth="1"/>
    <col min="7936" max="7936" width="20.125" style="618" customWidth="1"/>
    <col min="7937" max="7937" width="15.625" style="618" customWidth="1"/>
    <col min="7938" max="7938" width="9" style="618"/>
    <col min="7939" max="7939" width="18" style="618" customWidth="1"/>
    <col min="7940" max="8187" width="9" style="618"/>
    <col min="8188" max="8188" width="11.125" style="618" customWidth="1"/>
    <col min="8189" max="8189" width="13.875" style="618" customWidth="1"/>
    <col min="8190" max="8190" width="21.375" style="618" customWidth="1"/>
    <col min="8191" max="8191" width="15.375" style="618" customWidth="1"/>
    <col min="8192" max="8192" width="20.125" style="618" customWidth="1"/>
    <col min="8193" max="8193" width="15.625" style="618" customWidth="1"/>
    <col min="8194" max="8194" width="9" style="618"/>
    <col min="8195" max="8195" width="18" style="618" customWidth="1"/>
    <col min="8196" max="8443" width="9" style="618"/>
    <col min="8444" max="8444" width="11.125" style="618" customWidth="1"/>
    <col min="8445" max="8445" width="13.875" style="618" customWidth="1"/>
    <col min="8446" max="8446" width="21.375" style="618" customWidth="1"/>
    <col min="8447" max="8447" width="15.375" style="618" customWidth="1"/>
    <col min="8448" max="8448" width="20.125" style="618" customWidth="1"/>
    <col min="8449" max="8449" width="15.625" style="618" customWidth="1"/>
    <col min="8450" max="8450" width="9" style="618"/>
    <col min="8451" max="8451" width="18" style="618" customWidth="1"/>
    <col min="8452" max="8699" width="9" style="618"/>
    <col min="8700" max="8700" width="11.125" style="618" customWidth="1"/>
    <col min="8701" max="8701" width="13.875" style="618" customWidth="1"/>
    <col min="8702" max="8702" width="21.375" style="618" customWidth="1"/>
    <col min="8703" max="8703" width="15.375" style="618" customWidth="1"/>
    <col min="8704" max="8704" width="20.125" style="618" customWidth="1"/>
    <col min="8705" max="8705" width="15.625" style="618" customWidth="1"/>
    <col min="8706" max="8706" width="9" style="618"/>
    <col min="8707" max="8707" width="18" style="618" customWidth="1"/>
    <col min="8708" max="8955" width="9" style="618"/>
    <col min="8956" max="8956" width="11.125" style="618" customWidth="1"/>
    <col min="8957" max="8957" width="13.875" style="618" customWidth="1"/>
    <col min="8958" max="8958" width="21.375" style="618" customWidth="1"/>
    <col min="8959" max="8959" width="15.375" style="618" customWidth="1"/>
    <col min="8960" max="8960" width="20.125" style="618" customWidth="1"/>
    <col min="8961" max="8961" width="15.625" style="618" customWidth="1"/>
    <col min="8962" max="8962" width="9" style="618"/>
    <col min="8963" max="8963" width="18" style="618" customWidth="1"/>
    <col min="8964" max="9211" width="9" style="618"/>
    <col min="9212" max="9212" width="11.125" style="618" customWidth="1"/>
    <col min="9213" max="9213" width="13.875" style="618" customWidth="1"/>
    <col min="9214" max="9214" width="21.375" style="618" customWidth="1"/>
    <col min="9215" max="9215" width="15.375" style="618" customWidth="1"/>
    <col min="9216" max="9216" width="20.125" style="618" customWidth="1"/>
    <col min="9217" max="9217" width="15.625" style="618" customWidth="1"/>
    <col min="9218" max="9218" width="9" style="618"/>
    <col min="9219" max="9219" width="18" style="618" customWidth="1"/>
    <col min="9220" max="9467" width="9" style="618"/>
    <col min="9468" max="9468" width="11.125" style="618" customWidth="1"/>
    <col min="9469" max="9469" width="13.875" style="618" customWidth="1"/>
    <col min="9470" max="9470" width="21.375" style="618" customWidth="1"/>
    <col min="9471" max="9471" width="15.375" style="618" customWidth="1"/>
    <col min="9472" max="9472" width="20.125" style="618" customWidth="1"/>
    <col min="9473" max="9473" width="15.625" style="618" customWidth="1"/>
    <col min="9474" max="9474" width="9" style="618"/>
    <col min="9475" max="9475" width="18" style="618" customWidth="1"/>
    <col min="9476" max="9723" width="9" style="618"/>
    <col min="9724" max="9724" width="11.125" style="618" customWidth="1"/>
    <col min="9725" max="9725" width="13.875" style="618" customWidth="1"/>
    <col min="9726" max="9726" width="21.375" style="618" customWidth="1"/>
    <col min="9727" max="9727" width="15.375" style="618" customWidth="1"/>
    <col min="9728" max="9728" width="20.125" style="618" customWidth="1"/>
    <col min="9729" max="9729" width="15.625" style="618" customWidth="1"/>
    <col min="9730" max="9730" width="9" style="618"/>
    <col min="9731" max="9731" width="18" style="618" customWidth="1"/>
    <col min="9732" max="9979" width="9" style="618"/>
    <col min="9980" max="9980" width="11.125" style="618" customWidth="1"/>
    <col min="9981" max="9981" width="13.875" style="618" customWidth="1"/>
    <col min="9982" max="9982" width="21.375" style="618" customWidth="1"/>
    <col min="9983" max="9983" width="15.375" style="618" customWidth="1"/>
    <col min="9984" max="9984" width="20.125" style="618" customWidth="1"/>
    <col min="9985" max="9985" width="15.625" style="618" customWidth="1"/>
    <col min="9986" max="9986" width="9" style="618"/>
    <col min="9987" max="9987" width="18" style="618" customWidth="1"/>
    <col min="9988" max="10235" width="9" style="618"/>
    <col min="10236" max="10236" width="11.125" style="618" customWidth="1"/>
    <col min="10237" max="10237" width="13.875" style="618" customWidth="1"/>
    <col min="10238" max="10238" width="21.375" style="618" customWidth="1"/>
    <col min="10239" max="10239" width="15.375" style="618" customWidth="1"/>
    <col min="10240" max="10240" width="20.125" style="618" customWidth="1"/>
    <col min="10241" max="10241" width="15.625" style="618" customWidth="1"/>
    <col min="10242" max="10242" width="9" style="618"/>
    <col min="10243" max="10243" width="18" style="618" customWidth="1"/>
    <col min="10244" max="10491" width="9" style="618"/>
    <col min="10492" max="10492" width="11.125" style="618" customWidth="1"/>
    <col min="10493" max="10493" width="13.875" style="618" customWidth="1"/>
    <col min="10494" max="10494" width="21.375" style="618" customWidth="1"/>
    <col min="10495" max="10495" width="15.375" style="618" customWidth="1"/>
    <col min="10496" max="10496" width="20.125" style="618" customWidth="1"/>
    <col min="10497" max="10497" width="15.625" style="618" customWidth="1"/>
    <col min="10498" max="10498" width="9" style="618"/>
    <col min="10499" max="10499" width="18" style="618" customWidth="1"/>
    <col min="10500" max="10747" width="9" style="618"/>
    <col min="10748" max="10748" width="11.125" style="618" customWidth="1"/>
    <col min="10749" max="10749" width="13.875" style="618" customWidth="1"/>
    <col min="10750" max="10750" width="21.375" style="618" customWidth="1"/>
    <col min="10751" max="10751" width="15.375" style="618" customWidth="1"/>
    <col min="10752" max="10752" width="20.125" style="618" customWidth="1"/>
    <col min="10753" max="10753" width="15.625" style="618" customWidth="1"/>
    <col min="10754" max="10754" width="9" style="618"/>
    <col min="10755" max="10755" width="18" style="618" customWidth="1"/>
    <col min="10756" max="11003" width="9" style="618"/>
    <col min="11004" max="11004" width="11.125" style="618" customWidth="1"/>
    <col min="11005" max="11005" width="13.875" style="618" customWidth="1"/>
    <col min="11006" max="11006" width="21.375" style="618" customWidth="1"/>
    <col min="11007" max="11007" width="15.375" style="618" customWidth="1"/>
    <col min="11008" max="11008" width="20.125" style="618" customWidth="1"/>
    <col min="11009" max="11009" width="15.625" style="618" customWidth="1"/>
    <col min="11010" max="11010" width="9" style="618"/>
    <col min="11011" max="11011" width="18" style="618" customWidth="1"/>
    <col min="11012" max="11259" width="9" style="618"/>
    <col min="11260" max="11260" width="11.125" style="618" customWidth="1"/>
    <col min="11261" max="11261" width="13.875" style="618" customWidth="1"/>
    <col min="11262" max="11262" width="21.375" style="618" customWidth="1"/>
    <col min="11263" max="11263" width="15.375" style="618" customWidth="1"/>
    <col min="11264" max="11264" width="20.125" style="618" customWidth="1"/>
    <col min="11265" max="11265" width="15.625" style="618" customWidth="1"/>
    <col min="11266" max="11266" width="9" style="618"/>
    <col min="11267" max="11267" width="18" style="618" customWidth="1"/>
    <col min="11268" max="11515" width="9" style="618"/>
    <col min="11516" max="11516" width="11.125" style="618" customWidth="1"/>
    <col min="11517" max="11517" width="13.875" style="618" customWidth="1"/>
    <col min="11518" max="11518" width="21.375" style="618" customWidth="1"/>
    <col min="11519" max="11519" width="15.375" style="618" customWidth="1"/>
    <col min="11520" max="11520" width="20.125" style="618" customWidth="1"/>
    <col min="11521" max="11521" width="15.625" style="618" customWidth="1"/>
    <col min="11522" max="11522" width="9" style="618"/>
    <col min="11523" max="11523" width="18" style="618" customWidth="1"/>
    <col min="11524" max="11771" width="9" style="618"/>
    <col min="11772" max="11772" width="11.125" style="618" customWidth="1"/>
    <col min="11773" max="11773" width="13.875" style="618" customWidth="1"/>
    <col min="11774" max="11774" width="21.375" style="618" customWidth="1"/>
    <col min="11775" max="11775" width="15.375" style="618" customWidth="1"/>
    <col min="11776" max="11776" width="20.125" style="618" customWidth="1"/>
    <col min="11777" max="11777" width="15.625" style="618" customWidth="1"/>
    <col min="11778" max="11778" width="9" style="618"/>
    <col min="11779" max="11779" width="18" style="618" customWidth="1"/>
    <col min="11780" max="12027" width="9" style="618"/>
    <col min="12028" max="12028" width="11.125" style="618" customWidth="1"/>
    <col min="12029" max="12029" width="13.875" style="618" customWidth="1"/>
    <col min="12030" max="12030" width="21.375" style="618" customWidth="1"/>
    <col min="12031" max="12031" width="15.375" style="618" customWidth="1"/>
    <col min="12032" max="12032" width="20.125" style="618" customWidth="1"/>
    <col min="12033" max="12033" width="15.625" style="618" customWidth="1"/>
    <col min="12034" max="12034" width="9" style="618"/>
    <col min="12035" max="12035" width="18" style="618" customWidth="1"/>
    <col min="12036" max="12283" width="9" style="618"/>
    <col min="12284" max="12284" width="11.125" style="618" customWidth="1"/>
    <col min="12285" max="12285" width="13.875" style="618" customWidth="1"/>
    <col min="12286" max="12286" width="21.375" style="618" customWidth="1"/>
    <col min="12287" max="12287" width="15.375" style="618" customWidth="1"/>
    <col min="12288" max="12288" width="20.125" style="618" customWidth="1"/>
    <col min="12289" max="12289" width="15.625" style="618" customWidth="1"/>
    <col min="12290" max="12290" width="9" style="618"/>
    <col min="12291" max="12291" width="18" style="618" customWidth="1"/>
    <col min="12292" max="12539" width="9" style="618"/>
    <col min="12540" max="12540" width="11.125" style="618" customWidth="1"/>
    <col min="12541" max="12541" width="13.875" style="618" customWidth="1"/>
    <col min="12542" max="12542" width="21.375" style="618" customWidth="1"/>
    <col min="12543" max="12543" width="15.375" style="618" customWidth="1"/>
    <col min="12544" max="12544" width="20.125" style="618" customWidth="1"/>
    <col min="12545" max="12545" width="15.625" style="618" customWidth="1"/>
    <col min="12546" max="12546" width="9" style="618"/>
    <col min="12547" max="12547" width="18" style="618" customWidth="1"/>
    <col min="12548" max="12795" width="9" style="618"/>
    <col min="12796" max="12796" width="11.125" style="618" customWidth="1"/>
    <col min="12797" max="12797" width="13.875" style="618" customWidth="1"/>
    <col min="12798" max="12798" width="21.375" style="618" customWidth="1"/>
    <col min="12799" max="12799" width="15.375" style="618" customWidth="1"/>
    <col min="12800" max="12800" width="20.125" style="618" customWidth="1"/>
    <col min="12801" max="12801" width="15.625" style="618" customWidth="1"/>
    <col min="12802" max="12802" width="9" style="618"/>
    <col min="12803" max="12803" width="18" style="618" customWidth="1"/>
    <col min="12804" max="13051" width="9" style="618"/>
    <col min="13052" max="13052" width="11.125" style="618" customWidth="1"/>
    <col min="13053" max="13053" width="13.875" style="618" customWidth="1"/>
    <col min="13054" max="13054" width="21.375" style="618" customWidth="1"/>
    <col min="13055" max="13055" width="15.375" style="618" customWidth="1"/>
    <col min="13056" max="13056" width="20.125" style="618" customWidth="1"/>
    <col min="13057" max="13057" width="15.625" style="618" customWidth="1"/>
    <col min="13058" max="13058" width="9" style="618"/>
    <col min="13059" max="13059" width="18" style="618" customWidth="1"/>
    <col min="13060" max="13307" width="9" style="618"/>
    <col min="13308" max="13308" width="11.125" style="618" customWidth="1"/>
    <col min="13309" max="13309" width="13.875" style="618" customWidth="1"/>
    <col min="13310" max="13310" width="21.375" style="618" customWidth="1"/>
    <col min="13311" max="13311" width="15.375" style="618" customWidth="1"/>
    <col min="13312" max="13312" width="20.125" style="618" customWidth="1"/>
    <col min="13313" max="13313" width="15.625" style="618" customWidth="1"/>
    <col min="13314" max="13314" width="9" style="618"/>
    <col min="13315" max="13315" width="18" style="618" customWidth="1"/>
    <col min="13316" max="13563" width="9" style="618"/>
    <col min="13564" max="13564" width="11.125" style="618" customWidth="1"/>
    <col min="13565" max="13565" width="13.875" style="618" customWidth="1"/>
    <col min="13566" max="13566" width="21.375" style="618" customWidth="1"/>
    <col min="13567" max="13567" width="15.375" style="618" customWidth="1"/>
    <col min="13568" max="13568" width="20.125" style="618" customWidth="1"/>
    <col min="13569" max="13569" width="15.625" style="618" customWidth="1"/>
    <col min="13570" max="13570" width="9" style="618"/>
    <col min="13571" max="13571" width="18" style="618" customWidth="1"/>
    <col min="13572" max="13819" width="9" style="618"/>
    <col min="13820" max="13820" width="11.125" style="618" customWidth="1"/>
    <col min="13821" max="13821" width="13.875" style="618" customWidth="1"/>
    <col min="13822" max="13822" width="21.375" style="618" customWidth="1"/>
    <col min="13823" max="13823" width="15.375" style="618" customWidth="1"/>
    <col min="13824" max="13824" width="20.125" style="618" customWidth="1"/>
    <col min="13825" max="13825" width="15.625" style="618" customWidth="1"/>
    <col min="13826" max="13826" width="9" style="618"/>
    <col min="13827" max="13827" width="18" style="618" customWidth="1"/>
    <col min="13828" max="14075" width="9" style="618"/>
    <col min="14076" max="14076" width="11.125" style="618" customWidth="1"/>
    <col min="14077" max="14077" width="13.875" style="618" customWidth="1"/>
    <col min="14078" max="14078" width="21.375" style="618" customWidth="1"/>
    <col min="14079" max="14079" width="15.375" style="618" customWidth="1"/>
    <col min="14080" max="14080" width="20.125" style="618" customWidth="1"/>
    <col min="14081" max="14081" width="15.625" style="618" customWidth="1"/>
    <col min="14082" max="14082" width="9" style="618"/>
    <col min="14083" max="14083" width="18" style="618" customWidth="1"/>
    <col min="14084" max="14331" width="9" style="618"/>
    <col min="14332" max="14332" width="11.125" style="618" customWidth="1"/>
    <col min="14333" max="14333" width="13.875" style="618" customWidth="1"/>
    <col min="14334" max="14334" width="21.375" style="618" customWidth="1"/>
    <col min="14335" max="14335" width="15.375" style="618" customWidth="1"/>
    <col min="14336" max="14336" width="20.125" style="618" customWidth="1"/>
    <col min="14337" max="14337" width="15.625" style="618" customWidth="1"/>
    <col min="14338" max="14338" width="9" style="618"/>
    <col min="14339" max="14339" width="18" style="618" customWidth="1"/>
    <col min="14340" max="14587" width="9" style="618"/>
    <col min="14588" max="14588" width="11.125" style="618" customWidth="1"/>
    <col min="14589" max="14589" width="13.875" style="618" customWidth="1"/>
    <col min="14590" max="14590" width="21.375" style="618" customWidth="1"/>
    <col min="14591" max="14591" width="15.375" style="618" customWidth="1"/>
    <col min="14592" max="14592" width="20.125" style="618" customWidth="1"/>
    <col min="14593" max="14593" width="15.625" style="618" customWidth="1"/>
    <col min="14594" max="14594" width="9" style="618"/>
    <col min="14595" max="14595" width="18" style="618" customWidth="1"/>
    <col min="14596" max="14843" width="9" style="618"/>
    <col min="14844" max="14844" width="11.125" style="618" customWidth="1"/>
    <col min="14845" max="14845" width="13.875" style="618" customWidth="1"/>
    <col min="14846" max="14846" width="21.375" style="618" customWidth="1"/>
    <col min="14847" max="14847" width="15.375" style="618" customWidth="1"/>
    <col min="14848" max="14848" width="20.125" style="618" customWidth="1"/>
    <col min="14849" max="14849" width="15.625" style="618" customWidth="1"/>
    <col min="14850" max="14850" width="9" style="618"/>
    <col min="14851" max="14851" width="18" style="618" customWidth="1"/>
    <col min="14852" max="15099" width="9" style="618"/>
    <col min="15100" max="15100" width="11.125" style="618" customWidth="1"/>
    <col min="15101" max="15101" width="13.875" style="618" customWidth="1"/>
    <col min="15102" max="15102" width="21.375" style="618" customWidth="1"/>
    <col min="15103" max="15103" width="15.375" style="618" customWidth="1"/>
    <col min="15104" max="15104" width="20.125" style="618" customWidth="1"/>
    <col min="15105" max="15105" width="15.625" style="618" customWidth="1"/>
    <col min="15106" max="15106" width="9" style="618"/>
    <col min="15107" max="15107" width="18" style="618" customWidth="1"/>
    <col min="15108" max="15355" width="9" style="618"/>
    <col min="15356" max="15356" width="11.125" style="618" customWidth="1"/>
    <col min="15357" max="15357" width="13.875" style="618" customWidth="1"/>
    <col min="15358" max="15358" width="21.375" style="618" customWidth="1"/>
    <col min="15359" max="15359" width="15.375" style="618" customWidth="1"/>
    <col min="15360" max="15360" width="20.125" style="618" customWidth="1"/>
    <col min="15361" max="15361" width="15.625" style="618" customWidth="1"/>
    <col min="15362" max="15362" width="9" style="618"/>
    <col min="15363" max="15363" width="18" style="618" customWidth="1"/>
    <col min="15364" max="15611" width="9" style="618"/>
    <col min="15612" max="15612" width="11.125" style="618" customWidth="1"/>
    <col min="15613" max="15613" width="13.875" style="618" customWidth="1"/>
    <col min="15614" max="15614" width="21.375" style="618" customWidth="1"/>
    <col min="15615" max="15615" width="15.375" style="618" customWidth="1"/>
    <col min="15616" max="15616" width="20.125" style="618" customWidth="1"/>
    <col min="15617" max="15617" width="15.625" style="618" customWidth="1"/>
    <col min="15618" max="15618" width="9" style="618"/>
    <col min="15619" max="15619" width="18" style="618" customWidth="1"/>
    <col min="15620" max="15867" width="9" style="618"/>
    <col min="15868" max="15868" width="11.125" style="618" customWidth="1"/>
    <col min="15869" max="15869" width="13.875" style="618" customWidth="1"/>
    <col min="15870" max="15870" width="21.375" style="618" customWidth="1"/>
    <col min="15871" max="15871" width="15.375" style="618" customWidth="1"/>
    <col min="15872" max="15872" width="20.125" style="618" customWidth="1"/>
    <col min="15873" max="15873" width="15.625" style="618" customWidth="1"/>
    <col min="15874" max="15874" width="9" style="618"/>
    <col min="15875" max="15875" width="18" style="618" customWidth="1"/>
    <col min="15876" max="16123" width="9" style="618"/>
    <col min="16124" max="16124" width="11.125" style="618" customWidth="1"/>
    <col min="16125" max="16125" width="13.875" style="618" customWidth="1"/>
    <col min="16126" max="16126" width="21.375" style="618" customWidth="1"/>
    <col min="16127" max="16127" width="15.375" style="618" customWidth="1"/>
    <col min="16128" max="16128" width="20.125" style="618" customWidth="1"/>
    <col min="16129" max="16129" width="15.625" style="618" customWidth="1"/>
    <col min="16130" max="16130" width="9" style="618"/>
    <col min="16131" max="16131" width="18" style="618" customWidth="1"/>
    <col min="16132" max="16384" width="9" style="618"/>
  </cols>
  <sheetData>
    <row r="1" spans="1:9" ht="20.25">
      <c r="A1" s="1032" t="s">
        <v>3092</v>
      </c>
      <c r="B1" s="1033"/>
      <c r="C1" s="1033"/>
      <c r="D1" s="1033"/>
      <c r="E1" s="1033"/>
      <c r="F1" s="1033"/>
      <c r="G1" s="1033"/>
      <c r="H1" s="1033"/>
      <c r="I1" s="1034"/>
    </row>
    <row r="2" spans="1:9" s="619" customFormat="1" ht="19.5" customHeight="1">
      <c r="A2" s="669" t="s">
        <v>3093</v>
      </c>
      <c r="B2" s="1044" t="s">
        <v>3094</v>
      </c>
      <c r="C2" s="1045"/>
      <c r="D2" s="669" t="s">
        <v>3095</v>
      </c>
      <c r="E2" s="669" t="s">
        <v>120</v>
      </c>
      <c r="F2" s="669" t="s">
        <v>3096</v>
      </c>
      <c r="G2" s="669" t="s">
        <v>3097</v>
      </c>
      <c r="H2" s="669" t="s">
        <v>3098</v>
      </c>
      <c r="I2" s="669" t="s">
        <v>3099</v>
      </c>
    </row>
    <row r="3" spans="1:9" s="670" customFormat="1" ht="102.75" customHeight="1">
      <c r="A3" s="103" t="s">
        <v>3100</v>
      </c>
      <c r="B3" s="1039" t="s">
        <v>3101</v>
      </c>
      <c r="C3" s="1039"/>
      <c r="D3" s="1035" t="s">
        <v>3172</v>
      </c>
      <c r="E3" s="642" t="s">
        <v>3083</v>
      </c>
      <c r="F3" s="642">
        <v>1200</v>
      </c>
      <c r="G3" s="642" t="s">
        <v>2873</v>
      </c>
      <c r="H3" s="14" t="s">
        <v>3078</v>
      </c>
      <c r="I3" s="642" t="s">
        <v>3102</v>
      </c>
    </row>
    <row r="4" spans="1:9" s="670" customFormat="1" ht="127.5" customHeight="1">
      <c r="A4" s="103" t="s">
        <v>3103</v>
      </c>
      <c r="B4" s="1039" t="s">
        <v>3104</v>
      </c>
      <c r="C4" s="1039"/>
      <c r="D4" s="1035"/>
      <c r="E4" s="642" t="s">
        <v>3083</v>
      </c>
      <c r="F4" s="642">
        <v>1500</v>
      </c>
      <c r="G4" s="642" t="s">
        <v>406</v>
      </c>
      <c r="H4" s="14" t="s">
        <v>3078</v>
      </c>
      <c r="I4" s="642" t="s">
        <v>3102</v>
      </c>
    </row>
    <row r="5" spans="1:9" s="670" customFormat="1" ht="24">
      <c r="A5" s="103" t="s">
        <v>3105</v>
      </c>
      <c r="B5" s="1036" t="s">
        <v>3106</v>
      </c>
      <c r="C5" s="1036"/>
      <c r="D5" s="14" t="s">
        <v>3107</v>
      </c>
      <c r="E5" s="642" t="s">
        <v>3083</v>
      </c>
      <c r="F5" s="642">
        <v>1000</v>
      </c>
      <c r="G5" s="642" t="s">
        <v>2873</v>
      </c>
      <c r="H5" s="14" t="s">
        <v>3078</v>
      </c>
      <c r="I5" s="642" t="s">
        <v>3102</v>
      </c>
    </row>
    <row r="6" spans="1:9" s="670" customFormat="1" ht="24">
      <c r="A6" s="667" t="s">
        <v>3108</v>
      </c>
      <c r="B6" s="1040" t="s">
        <v>3109</v>
      </c>
      <c r="C6" s="1040"/>
      <c r="D6" s="79" t="s">
        <v>3110</v>
      </c>
      <c r="E6" s="642" t="s">
        <v>3083</v>
      </c>
      <c r="F6" s="642">
        <v>1000</v>
      </c>
      <c r="G6" s="642" t="s">
        <v>2873</v>
      </c>
      <c r="H6" s="14" t="s">
        <v>3078</v>
      </c>
      <c r="I6" s="642" t="s">
        <v>3102</v>
      </c>
    </row>
    <row r="7" spans="1:9" s="670" customFormat="1" ht="51.95" customHeight="1">
      <c r="A7" s="668" t="s">
        <v>3111</v>
      </c>
      <c r="B7" s="1041" t="s">
        <v>3112</v>
      </c>
      <c r="C7" s="1042"/>
      <c r="D7" s="79" t="s">
        <v>3113</v>
      </c>
      <c r="E7" s="642" t="s">
        <v>3054</v>
      </c>
      <c r="F7" s="642">
        <v>1000</v>
      </c>
      <c r="G7" s="642" t="s">
        <v>2873</v>
      </c>
      <c r="H7" s="14" t="s">
        <v>3078</v>
      </c>
      <c r="I7" s="642" t="s">
        <v>3102</v>
      </c>
    </row>
    <row r="8" spans="1:9" s="670" customFormat="1" ht="117" customHeight="1">
      <c r="A8" s="103" t="s">
        <v>3114</v>
      </c>
      <c r="B8" s="1036" t="s">
        <v>3115</v>
      </c>
      <c r="C8" s="1036"/>
      <c r="D8" s="1035" t="s">
        <v>3116</v>
      </c>
      <c r="E8" s="642" t="s">
        <v>3083</v>
      </c>
      <c r="F8" s="642">
        <v>600</v>
      </c>
      <c r="G8" s="642" t="s">
        <v>2873</v>
      </c>
      <c r="H8" s="14" t="s">
        <v>3078</v>
      </c>
      <c r="I8" s="642" t="s">
        <v>3102</v>
      </c>
    </row>
    <row r="9" spans="1:9" s="670" customFormat="1" ht="150.75" customHeight="1">
      <c r="A9" s="103" t="s">
        <v>3117</v>
      </c>
      <c r="B9" s="1036" t="s">
        <v>3118</v>
      </c>
      <c r="C9" s="1036"/>
      <c r="D9" s="1035"/>
      <c r="E9" s="642" t="s">
        <v>3083</v>
      </c>
      <c r="F9" s="642">
        <v>800</v>
      </c>
      <c r="G9" s="642" t="s">
        <v>2873</v>
      </c>
      <c r="H9" s="14" t="s">
        <v>3078</v>
      </c>
      <c r="I9" s="642" t="s">
        <v>3102</v>
      </c>
    </row>
    <row r="10" spans="1:9" s="670" customFormat="1" ht="24">
      <c r="A10" s="103" t="s">
        <v>3119</v>
      </c>
      <c r="B10" s="1036" t="s">
        <v>3120</v>
      </c>
      <c r="C10" s="1036"/>
      <c r="D10" s="79" t="s">
        <v>3121</v>
      </c>
      <c r="E10" s="642" t="s">
        <v>3122</v>
      </c>
      <c r="F10" s="642">
        <v>1200</v>
      </c>
      <c r="G10" s="642" t="s">
        <v>2873</v>
      </c>
      <c r="H10" s="14" t="s">
        <v>3078</v>
      </c>
      <c r="I10" s="642" t="s">
        <v>3102</v>
      </c>
    </row>
    <row r="11" spans="1:9" s="670" customFormat="1" ht="24">
      <c r="A11" s="103" t="s">
        <v>3123</v>
      </c>
      <c r="B11" s="1036" t="s">
        <v>3124</v>
      </c>
      <c r="C11" s="1036"/>
      <c r="D11" s="79" t="s">
        <v>3125</v>
      </c>
      <c r="E11" s="642" t="s">
        <v>3122</v>
      </c>
      <c r="F11" s="642">
        <v>1200</v>
      </c>
      <c r="G11" s="642" t="s">
        <v>2873</v>
      </c>
      <c r="H11" s="14" t="s">
        <v>3078</v>
      </c>
      <c r="I11" s="642" t="s">
        <v>3102</v>
      </c>
    </row>
    <row r="12" spans="1:9" s="670" customFormat="1" ht="44.25" customHeight="1">
      <c r="A12" s="103" t="s">
        <v>3126</v>
      </c>
      <c r="B12" s="1036" t="s">
        <v>3127</v>
      </c>
      <c r="C12" s="1036"/>
      <c r="D12" s="79" t="s">
        <v>3128</v>
      </c>
      <c r="E12" s="642" t="s">
        <v>3122</v>
      </c>
      <c r="F12" s="642">
        <v>1200</v>
      </c>
      <c r="G12" s="642" t="s">
        <v>2873</v>
      </c>
      <c r="H12" s="14" t="s">
        <v>3078</v>
      </c>
      <c r="I12" s="642" t="s">
        <v>3102</v>
      </c>
    </row>
    <row r="13" spans="1:9" s="670" customFormat="1" ht="48.75" customHeight="1">
      <c r="A13" s="103" t="s">
        <v>3129</v>
      </c>
      <c r="B13" s="1036" t="s">
        <v>3130</v>
      </c>
      <c r="C13" s="1036"/>
      <c r="D13" s="79" t="s">
        <v>3131</v>
      </c>
      <c r="E13" s="642" t="s">
        <v>3122</v>
      </c>
      <c r="F13" s="642">
        <v>1200</v>
      </c>
      <c r="G13" s="642" t="s">
        <v>2873</v>
      </c>
      <c r="H13" s="14" t="s">
        <v>3078</v>
      </c>
      <c r="I13" s="642" t="s">
        <v>3102</v>
      </c>
    </row>
    <row r="14" spans="1:9" s="670" customFormat="1" ht="88.5" customHeight="1">
      <c r="A14" s="668" t="s">
        <v>3132</v>
      </c>
      <c r="B14" s="1037" t="s">
        <v>3133</v>
      </c>
      <c r="C14" s="1038"/>
      <c r="D14" s="1043" t="s">
        <v>3134</v>
      </c>
      <c r="E14" s="642" t="s">
        <v>3083</v>
      </c>
      <c r="F14" s="642">
        <v>2200</v>
      </c>
      <c r="G14" s="642" t="s">
        <v>2873</v>
      </c>
      <c r="H14" s="14" t="s">
        <v>3078</v>
      </c>
      <c r="I14" s="642" t="s">
        <v>3102</v>
      </c>
    </row>
    <row r="15" spans="1:9" s="670" customFormat="1" ht="39.75" customHeight="1">
      <c r="A15" s="668" t="s">
        <v>3135</v>
      </c>
      <c r="B15" s="1037" t="s">
        <v>3136</v>
      </c>
      <c r="C15" s="1038"/>
      <c r="D15" s="1043"/>
      <c r="E15" s="642" t="s">
        <v>3083</v>
      </c>
      <c r="F15" s="642">
        <v>1200</v>
      </c>
      <c r="G15" s="642" t="s">
        <v>2873</v>
      </c>
      <c r="H15" s="14" t="s">
        <v>3078</v>
      </c>
      <c r="I15" s="642" t="s">
        <v>3102</v>
      </c>
    </row>
    <row r="16" spans="1:9" s="670" customFormat="1" ht="16.5">
      <c r="A16" s="668" t="s">
        <v>3137</v>
      </c>
      <c r="B16" s="1037" t="s">
        <v>3138</v>
      </c>
      <c r="C16" s="1038"/>
      <c r="D16" s="1043"/>
      <c r="E16" s="642" t="s">
        <v>3083</v>
      </c>
      <c r="F16" s="642">
        <v>1200</v>
      </c>
      <c r="G16" s="642" t="s">
        <v>2873</v>
      </c>
      <c r="H16" s="14" t="s">
        <v>3078</v>
      </c>
      <c r="I16" s="642" t="s">
        <v>3102</v>
      </c>
    </row>
    <row r="17" spans="1:9" s="670" customFormat="1" ht="16.5">
      <c r="A17" s="668" t="s">
        <v>3139</v>
      </c>
      <c r="B17" s="1037" t="s">
        <v>3140</v>
      </c>
      <c r="C17" s="1038"/>
      <c r="D17" s="1043"/>
      <c r="E17" s="642" t="s">
        <v>3083</v>
      </c>
      <c r="F17" s="642">
        <v>1200</v>
      </c>
      <c r="G17" s="642" t="s">
        <v>2873</v>
      </c>
      <c r="H17" s="14" t="s">
        <v>3078</v>
      </c>
      <c r="I17" s="642" t="s">
        <v>3102</v>
      </c>
    </row>
    <row r="18" spans="1:9" s="670" customFormat="1" ht="16.5">
      <c r="A18" s="668" t="s">
        <v>3141</v>
      </c>
      <c r="B18" s="1037" t="s">
        <v>3142</v>
      </c>
      <c r="C18" s="1038"/>
      <c r="D18" s="1043"/>
      <c r="E18" s="642" t="s">
        <v>3083</v>
      </c>
      <c r="F18" s="642">
        <v>1200</v>
      </c>
      <c r="G18" s="642" t="s">
        <v>2873</v>
      </c>
      <c r="H18" s="14" t="s">
        <v>3078</v>
      </c>
      <c r="I18" s="642" t="s">
        <v>3102</v>
      </c>
    </row>
    <row r="19" spans="1:9" s="670" customFormat="1" ht="16.5">
      <c r="A19" s="668" t="s">
        <v>3143</v>
      </c>
      <c r="B19" s="1037" t="s">
        <v>3144</v>
      </c>
      <c r="C19" s="1038"/>
      <c r="D19" s="1043"/>
      <c r="E19" s="642" t="s">
        <v>3083</v>
      </c>
      <c r="F19" s="642">
        <v>1200</v>
      </c>
      <c r="G19" s="642" t="s">
        <v>2873</v>
      </c>
      <c r="H19" s="14" t="s">
        <v>3078</v>
      </c>
      <c r="I19" s="642" t="s">
        <v>3102</v>
      </c>
    </row>
    <row r="20" spans="1:9" s="670" customFormat="1" ht="16.5">
      <c r="A20" s="668" t="s">
        <v>3145</v>
      </c>
      <c r="B20" s="1037" t="s">
        <v>3146</v>
      </c>
      <c r="C20" s="1038"/>
      <c r="D20" s="1043"/>
      <c r="E20" s="642" t="s">
        <v>3083</v>
      </c>
      <c r="F20" s="642">
        <v>1200</v>
      </c>
      <c r="G20" s="642" t="s">
        <v>2873</v>
      </c>
      <c r="H20" s="14" t="s">
        <v>3078</v>
      </c>
      <c r="I20" s="642" t="s">
        <v>3102</v>
      </c>
    </row>
    <row r="21" spans="1:9" s="670" customFormat="1" ht="24">
      <c r="A21" s="668" t="s">
        <v>3147</v>
      </c>
      <c r="B21" s="1037" t="s">
        <v>3148</v>
      </c>
      <c r="C21" s="1038"/>
      <c r="D21" s="79" t="s">
        <v>3149</v>
      </c>
      <c r="E21" s="642" t="s">
        <v>3083</v>
      </c>
      <c r="F21" s="642">
        <v>800</v>
      </c>
      <c r="G21" s="642" t="s">
        <v>2873</v>
      </c>
      <c r="H21" s="14" t="s">
        <v>3078</v>
      </c>
      <c r="I21" s="642" t="s">
        <v>3102</v>
      </c>
    </row>
    <row r="22" spans="1:9" s="670" customFormat="1" ht="28.5" customHeight="1">
      <c r="A22" s="668" t="s">
        <v>3150</v>
      </c>
      <c r="B22" s="1046" t="s">
        <v>3151</v>
      </c>
      <c r="C22" s="1047"/>
      <c r="D22" s="14" t="s">
        <v>3152</v>
      </c>
      <c r="E22" s="642" t="s">
        <v>3083</v>
      </c>
      <c r="F22" s="642">
        <v>800</v>
      </c>
      <c r="G22" s="642" t="s">
        <v>2873</v>
      </c>
      <c r="H22" s="14" t="s">
        <v>3078</v>
      </c>
      <c r="I22" s="642" t="s">
        <v>3102</v>
      </c>
    </row>
  </sheetData>
  <mergeCells count="25">
    <mergeCell ref="B10:C10"/>
    <mergeCell ref="B8:C8"/>
    <mergeCell ref="B3:C3"/>
    <mergeCell ref="B21:C21"/>
    <mergeCell ref="B22:C22"/>
    <mergeCell ref="B11:C11"/>
    <mergeCell ref="B12:C12"/>
    <mergeCell ref="B13:C13"/>
    <mergeCell ref="B14:C14"/>
    <mergeCell ref="A1:I1"/>
    <mergeCell ref="D8:D9"/>
    <mergeCell ref="B9:C9"/>
    <mergeCell ref="B19:C19"/>
    <mergeCell ref="B20:C20"/>
    <mergeCell ref="B4:C4"/>
    <mergeCell ref="B6:C6"/>
    <mergeCell ref="B7:C7"/>
    <mergeCell ref="B5:C5"/>
    <mergeCell ref="D3:D4"/>
    <mergeCell ref="D14:D20"/>
    <mergeCell ref="B15:C15"/>
    <mergeCell ref="B16:C16"/>
    <mergeCell ref="B17:C17"/>
    <mergeCell ref="B18:C18"/>
    <mergeCell ref="B2:C2"/>
  </mergeCells>
  <phoneticPr fontId="76" type="noConversion"/>
  <pageMargins left="0.75" right="0.75" top="1" bottom="1" header="0.51180555555555596" footer="0.51180555555555596"/>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F24"/>
  <sheetViews>
    <sheetView workbookViewId="0">
      <selection activeCell="B3" sqref="B3:B6"/>
    </sheetView>
  </sheetViews>
  <sheetFormatPr defaultColWidth="8.625" defaultRowHeight="14.25"/>
  <cols>
    <col min="1" max="1" width="23.875" style="282" customWidth="1"/>
    <col min="2" max="2" width="25.875" style="282" customWidth="1"/>
    <col min="3" max="3" width="13.5" style="282" customWidth="1"/>
    <col min="4" max="4" width="10.125" style="289" customWidth="1"/>
    <col min="5" max="5" width="19.75" style="289" customWidth="1"/>
    <col min="6" max="6" width="16.625" style="282" customWidth="1"/>
    <col min="7" max="16384" width="8.625" style="282"/>
  </cols>
  <sheetData>
    <row r="1" spans="1:6" ht="20.25">
      <c r="A1" s="1032" t="s">
        <v>1799</v>
      </c>
      <c r="B1" s="1033"/>
      <c r="C1" s="1033"/>
      <c r="D1" s="1033"/>
      <c r="E1" s="1033"/>
      <c r="F1" s="1033"/>
    </row>
    <row r="2" spans="1:6">
      <c r="A2" s="291" t="s">
        <v>117</v>
      </c>
      <c r="B2" s="1" t="s">
        <v>120</v>
      </c>
      <c r="C2" s="291" t="s">
        <v>4</v>
      </c>
      <c r="D2" s="291" t="s">
        <v>6</v>
      </c>
      <c r="E2" s="291" t="s">
        <v>228</v>
      </c>
      <c r="F2" s="291" t="s">
        <v>119</v>
      </c>
    </row>
    <row r="3" spans="1:6" s="287" customFormat="1" ht="30" customHeight="1">
      <c r="A3" s="292" t="s">
        <v>1800</v>
      </c>
      <c r="B3" s="914" t="s">
        <v>1801</v>
      </c>
      <c r="C3" s="293" t="s">
        <v>1802</v>
      </c>
      <c r="D3" s="294">
        <v>10</v>
      </c>
      <c r="E3" s="295" t="s">
        <v>1803</v>
      </c>
      <c r="F3" s="901" t="s">
        <v>527</v>
      </c>
    </row>
    <row r="4" spans="1:6" s="287" customFormat="1" ht="30" customHeight="1">
      <c r="A4" s="292" t="s">
        <v>1804</v>
      </c>
      <c r="B4" s="962"/>
      <c r="C4" s="293" t="s">
        <v>1805</v>
      </c>
      <c r="D4" s="294">
        <v>15</v>
      </c>
      <c r="E4" s="295" t="s">
        <v>1806</v>
      </c>
      <c r="F4" s="901"/>
    </row>
    <row r="5" spans="1:6" s="287" customFormat="1" ht="30" customHeight="1">
      <c r="A5" s="292" t="s">
        <v>1807</v>
      </c>
      <c r="B5" s="962"/>
      <c r="C5" s="293" t="s">
        <v>1808</v>
      </c>
      <c r="D5" s="294">
        <v>30</v>
      </c>
      <c r="E5" s="295" t="s">
        <v>1803</v>
      </c>
      <c r="F5" s="901"/>
    </row>
    <row r="6" spans="1:6" s="287" customFormat="1" ht="30" customHeight="1">
      <c r="A6" s="292" t="s">
        <v>1809</v>
      </c>
      <c r="B6" s="915"/>
      <c r="C6" s="293" t="s">
        <v>1810</v>
      </c>
      <c r="D6" s="294">
        <v>10</v>
      </c>
      <c r="E6" s="295" t="s">
        <v>1803</v>
      </c>
      <c r="F6" s="901"/>
    </row>
    <row r="7" spans="1:6" s="288" customFormat="1" ht="30" customHeight="1">
      <c r="A7" s="631" t="s">
        <v>1811</v>
      </c>
      <c r="B7" s="298" t="s">
        <v>1812</v>
      </c>
      <c r="C7" s="107" t="s">
        <v>1813</v>
      </c>
      <c r="D7" s="108">
        <v>40</v>
      </c>
      <c r="E7" s="845" t="s">
        <v>1814</v>
      </c>
      <c r="F7" s="845" t="s">
        <v>262</v>
      </c>
    </row>
    <row r="8" spans="1:6" s="288" customFormat="1" ht="30" customHeight="1">
      <c r="A8" s="631" t="s">
        <v>1815</v>
      </c>
      <c r="B8" s="298" t="s">
        <v>1816</v>
      </c>
      <c r="C8" s="107" t="s">
        <v>1813</v>
      </c>
      <c r="D8" s="108">
        <v>40</v>
      </c>
      <c r="E8" s="845"/>
      <c r="F8" s="845"/>
    </row>
    <row r="9" spans="1:6" s="288" customFormat="1" ht="30" customHeight="1">
      <c r="A9" s="631" t="s">
        <v>1817</v>
      </c>
      <c r="B9" s="298" t="s">
        <v>1818</v>
      </c>
      <c r="C9" s="107" t="s">
        <v>1813</v>
      </c>
      <c r="D9" s="108">
        <v>40</v>
      </c>
      <c r="E9" s="845"/>
      <c r="F9" s="845"/>
    </row>
    <row r="10" spans="1:6" s="288" customFormat="1" ht="30" customHeight="1">
      <c r="A10" s="631" t="s">
        <v>1819</v>
      </c>
      <c r="B10" s="631" t="s">
        <v>1820</v>
      </c>
      <c r="C10" s="107" t="s">
        <v>1813</v>
      </c>
      <c r="D10" s="108">
        <v>40</v>
      </c>
      <c r="E10" s="845"/>
      <c r="F10" s="845"/>
    </row>
    <row r="11" spans="1:6" s="671" customFormat="1" ht="30" customHeight="1">
      <c r="A11" s="631" t="s">
        <v>1821</v>
      </c>
      <c r="B11" s="631" t="s">
        <v>1822</v>
      </c>
      <c r="C11" s="107" t="s">
        <v>1813</v>
      </c>
      <c r="D11" s="108">
        <v>40</v>
      </c>
      <c r="E11" s="845"/>
      <c r="F11" s="631" t="s">
        <v>111</v>
      </c>
    </row>
    <row r="12" spans="1:6" s="288" customFormat="1" ht="30" customHeight="1">
      <c r="A12" s="631" t="s">
        <v>1823</v>
      </c>
      <c r="B12" s="631" t="s">
        <v>1824</v>
      </c>
      <c r="C12" s="107" t="s">
        <v>1813</v>
      </c>
      <c r="D12" s="108">
        <v>40</v>
      </c>
      <c r="E12" s="845"/>
      <c r="F12" s="631" t="s">
        <v>1825</v>
      </c>
    </row>
    <row r="13" spans="1:6" s="288" customFormat="1" ht="30" customHeight="1">
      <c r="A13" s="297" t="s">
        <v>1826</v>
      </c>
      <c r="B13" s="297" t="s">
        <v>1827</v>
      </c>
      <c r="C13" s="107" t="s">
        <v>1828</v>
      </c>
      <c r="D13" s="108">
        <v>210</v>
      </c>
      <c r="E13" s="301" t="s">
        <v>1829</v>
      </c>
      <c r="F13" s="297" t="s">
        <v>406</v>
      </c>
    </row>
    <row r="14" spans="1:6" s="288" customFormat="1" ht="30" customHeight="1">
      <c r="A14" s="297" t="s">
        <v>1830</v>
      </c>
      <c r="B14" s="297" t="s">
        <v>1827</v>
      </c>
      <c r="C14" s="107" t="s">
        <v>1831</v>
      </c>
      <c r="D14" s="108">
        <v>100</v>
      </c>
      <c r="E14" s="301" t="s">
        <v>1832</v>
      </c>
      <c r="F14" s="297" t="s">
        <v>406</v>
      </c>
    </row>
    <row r="15" spans="1:6" s="288" customFormat="1" ht="30" customHeight="1">
      <c r="A15" s="297" t="s">
        <v>1833</v>
      </c>
      <c r="B15" s="297" t="s">
        <v>1827</v>
      </c>
      <c r="C15" s="107" t="s">
        <v>1834</v>
      </c>
      <c r="D15" s="108">
        <v>65</v>
      </c>
      <c r="E15" s="301" t="s">
        <v>1835</v>
      </c>
      <c r="F15" s="297" t="s">
        <v>406</v>
      </c>
    </row>
    <row r="16" spans="1:6" s="288" customFormat="1" ht="30" customHeight="1">
      <c r="A16" s="297" t="s">
        <v>1836</v>
      </c>
      <c r="B16" s="297" t="s">
        <v>1827</v>
      </c>
      <c r="C16" s="297" t="s">
        <v>1837</v>
      </c>
      <c r="D16" s="108">
        <v>140</v>
      </c>
      <c r="E16" s="845" t="s">
        <v>1838</v>
      </c>
      <c r="F16" s="297" t="s">
        <v>406</v>
      </c>
    </row>
    <row r="17" spans="1:6" s="288" customFormat="1" ht="30" customHeight="1">
      <c r="A17" s="297" t="s">
        <v>1839</v>
      </c>
      <c r="B17" s="297" t="s">
        <v>1827</v>
      </c>
      <c r="C17" s="107" t="s">
        <v>1840</v>
      </c>
      <c r="D17" s="108">
        <v>100</v>
      </c>
      <c r="E17" s="845"/>
      <c r="F17" s="297" t="s">
        <v>1841</v>
      </c>
    </row>
    <row r="18" spans="1:6" s="288" customFormat="1" ht="30" customHeight="1">
      <c r="A18" s="297" t="s">
        <v>1842</v>
      </c>
      <c r="B18" s="297" t="s">
        <v>1827</v>
      </c>
      <c r="C18" s="107" t="s">
        <v>1837</v>
      </c>
      <c r="D18" s="108">
        <v>140</v>
      </c>
      <c r="E18" s="4" t="s">
        <v>1843</v>
      </c>
      <c r="F18" s="297" t="s">
        <v>406</v>
      </c>
    </row>
    <row r="19" spans="1:6" s="288" customFormat="1" ht="30" customHeight="1">
      <c r="A19" s="297" t="s">
        <v>1844</v>
      </c>
      <c r="B19" s="297" t="s">
        <v>1827</v>
      </c>
      <c r="C19" s="107" t="s">
        <v>1837</v>
      </c>
      <c r="D19" s="108">
        <v>140</v>
      </c>
      <c r="E19" s="4" t="s">
        <v>1845</v>
      </c>
      <c r="F19" s="297" t="s">
        <v>406</v>
      </c>
    </row>
    <row r="20" spans="1:6" s="288" customFormat="1" ht="30" customHeight="1">
      <c r="A20" s="297" t="s">
        <v>1846</v>
      </c>
      <c r="B20" s="297" t="s">
        <v>1847</v>
      </c>
      <c r="C20" s="107" t="s">
        <v>1848</v>
      </c>
      <c r="D20" s="108">
        <v>30</v>
      </c>
      <c r="E20" s="4" t="s">
        <v>1849</v>
      </c>
      <c r="F20" s="297" t="s">
        <v>702</v>
      </c>
    </row>
    <row r="21" spans="1:6" s="288" customFormat="1" ht="30" customHeight="1">
      <c r="A21" s="297" t="s">
        <v>1850</v>
      </c>
      <c r="B21" s="297" t="s">
        <v>1827</v>
      </c>
      <c r="C21" s="107" t="s">
        <v>1837</v>
      </c>
      <c r="D21" s="108">
        <v>140</v>
      </c>
      <c r="E21" s="297" t="s">
        <v>1851</v>
      </c>
      <c r="F21" s="297" t="s">
        <v>406</v>
      </c>
    </row>
    <row r="22" spans="1:6" s="287" customFormat="1" ht="30" customHeight="1">
      <c r="A22" s="292" t="s">
        <v>1852</v>
      </c>
      <c r="B22" s="292" t="s">
        <v>1827</v>
      </c>
      <c r="C22" s="293" t="s">
        <v>1837</v>
      </c>
      <c r="D22" s="294">
        <v>140</v>
      </c>
      <c r="E22" s="901" t="s">
        <v>1843</v>
      </c>
      <c r="F22" s="292" t="s">
        <v>1825</v>
      </c>
    </row>
    <row r="23" spans="1:6" s="287" customFormat="1" ht="30" customHeight="1">
      <c r="A23" s="292" t="s">
        <v>1853</v>
      </c>
      <c r="B23" s="292" t="s">
        <v>1827</v>
      </c>
      <c r="C23" s="293" t="s">
        <v>1837</v>
      </c>
      <c r="D23" s="294">
        <v>140</v>
      </c>
      <c r="E23" s="901"/>
      <c r="F23" s="292" t="s">
        <v>1825</v>
      </c>
    </row>
    <row r="24" spans="1:6">
      <c r="A24" s="302"/>
      <c r="B24" s="303"/>
      <c r="C24" s="304"/>
      <c r="D24" s="305"/>
      <c r="E24" s="303"/>
      <c r="F24" s="306"/>
    </row>
  </sheetData>
  <mergeCells count="7">
    <mergeCell ref="A1:F1"/>
    <mergeCell ref="B3:B6"/>
    <mergeCell ref="E7:E12"/>
    <mergeCell ref="E16:E17"/>
    <mergeCell ref="E22:E23"/>
    <mergeCell ref="F3:F6"/>
    <mergeCell ref="F7:F10"/>
  </mergeCells>
  <phoneticPr fontId="76"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F17"/>
  <sheetViews>
    <sheetView topLeftCell="A4" workbookViewId="0">
      <selection activeCell="C22" sqref="C22"/>
    </sheetView>
  </sheetViews>
  <sheetFormatPr defaultColWidth="8.625" defaultRowHeight="14.25"/>
  <cols>
    <col min="1" max="1" width="14.125" style="282" customWidth="1"/>
    <col min="2" max="2" width="20.375" style="282" customWidth="1"/>
    <col min="3" max="3" width="17.75" style="282" customWidth="1"/>
    <col min="4" max="5" width="8.625" style="282"/>
    <col min="6" max="6" width="41.125" style="282" customWidth="1"/>
    <col min="7" max="16384" width="8.625" style="282"/>
  </cols>
  <sheetData>
    <row r="1" spans="1:6">
      <c r="A1" s="1" t="s">
        <v>1854</v>
      </c>
      <c r="B1" s="796" t="s">
        <v>1855</v>
      </c>
      <c r="C1" s="796"/>
      <c r="D1" s="796"/>
      <c r="E1" s="796"/>
      <c r="F1" s="796"/>
    </row>
    <row r="2" spans="1:6">
      <c r="A2" s="1052" t="s">
        <v>1856</v>
      </c>
      <c r="B2" s="1048" t="s">
        <v>1857</v>
      </c>
      <c r="C2" s="1048"/>
      <c r="D2" s="1048" t="s">
        <v>1858</v>
      </c>
      <c r="E2" s="1048"/>
      <c r="F2" s="800"/>
    </row>
    <row r="3" spans="1:6" ht="117.6" customHeight="1">
      <c r="A3" s="787"/>
      <c r="B3" s="1049" t="s">
        <v>1859</v>
      </c>
      <c r="C3" s="1049"/>
      <c r="D3" s="781" t="s">
        <v>1860</v>
      </c>
      <c r="E3" s="781"/>
      <c r="F3" s="1050"/>
    </row>
    <row r="4" spans="1:6">
      <c r="A4" s="1" t="s">
        <v>1854</v>
      </c>
      <c r="B4" s="796" t="s">
        <v>1855</v>
      </c>
      <c r="C4" s="796"/>
      <c r="D4" s="796"/>
      <c r="E4" s="796"/>
      <c r="F4" s="796"/>
    </row>
    <row r="5" spans="1:6">
      <c r="A5" s="284" t="s">
        <v>1861</v>
      </c>
      <c r="B5" s="1053" t="s">
        <v>1862</v>
      </c>
      <c r="C5" s="1053"/>
      <c r="D5" s="1053"/>
      <c r="E5" s="1053"/>
      <c r="F5" s="1053"/>
    </row>
    <row r="6" spans="1:6" ht="41.25" customHeight="1">
      <c r="A6" s="283" t="s">
        <v>1863</v>
      </c>
      <c r="B6" s="1049" t="s">
        <v>1864</v>
      </c>
      <c r="C6" s="1049"/>
      <c r="D6" s="1049"/>
      <c r="E6" s="1049"/>
      <c r="F6" s="1049"/>
    </row>
    <row r="7" spans="1:6">
      <c r="A7" s="284" t="s">
        <v>1865</v>
      </c>
      <c r="B7" s="781" t="s">
        <v>1866</v>
      </c>
      <c r="C7" s="781"/>
      <c r="D7" s="781"/>
      <c r="E7" s="781"/>
      <c r="F7" s="781"/>
    </row>
    <row r="8" spans="1:6">
      <c r="A8" s="284" t="s">
        <v>1867</v>
      </c>
      <c r="B8" s="1053" t="s">
        <v>1868</v>
      </c>
      <c r="C8" s="1053"/>
      <c r="D8" s="1053"/>
      <c r="E8" s="1053"/>
      <c r="F8" s="1053"/>
    </row>
    <row r="9" spans="1:6">
      <c r="A9" s="284" t="s">
        <v>1869</v>
      </c>
      <c r="B9" s="1053" t="s">
        <v>1870</v>
      </c>
      <c r="C9" s="1053"/>
      <c r="D9" s="1053"/>
      <c r="E9" s="1053"/>
      <c r="F9" s="1053"/>
    </row>
    <row r="10" spans="1:6">
      <c r="A10" s="284" t="s">
        <v>1871</v>
      </c>
      <c r="B10" s="1053" t="s">
        <v>1872</v>
      </c>
      <c r="C10" s="1053"/>
      <c r="D10" s="1053"/>
      <c r="E10" s="1053"/>
      <c r="F10" s="1053"/>
    </row>
    <row r="11" spans="1:6">
      <c r="A11" s="284" t="s">
        <v>1873</v>
      </c>
      <c r="B11" s="1053" t="s">
        <v>1874</v>
      </c>
      <c r="C11" s="1053"/>
      <c r="D11" s="1053"/>
      <c r="E11" s="1053"/>
      <c r="F11" s="1053"/>
    </row>
    <row r="12" spans="1:6">
      <c r="A12" s="284" t="s">
        <v>1875</v>
      </c>
      <c r="B12" s="1051" t="s">
        <v>1876</v>
      </c>
      <c r="C12" s="1051"/>
      <c r="D12" s="1051"/>
      <c r="E12" s="1051"/>
      <c r="F12" s="1051"/>
    </row>
    <row r="13" spans="1:6">
      <c r="A13" s="284" t="s">
        <v>1877</v>
      </c>
      <c r="B13" s="1051" t="s">
        <v>1878</v>
      </c>
      <c r="C13" s="1051"/>
      <c r="D13" s="1051"/>
      <c r="E13" s="1051"/>
      <c r="F13" s="1051"/>
    </row>
    <row r="14" spans="1:6">
      <c r="A14" s="284" t="s">
        <v>1879</v>
      </c>
      <c r="B14" s="1051" t="s">
        <v>1880</v>
      </c>
      <c r="C14" s="1051"/>
      <c r="D14" s="1051"/>
      <c r="E14" s="1051"/>
      <c r="F14" s="1051"/>
    </row>
    <row r="15" spans="1:6">
      <c r="A15" s="284" t="s">
        <v>1881</v>
      </c>
      <c r="B15" s="781" t="s">
        <v>1882</v>
      </c>
      <c r="C15" s="781"/>
      <c r="D15" s="781"/>
      <c r="E15" s="781"/>
      <c r="F15" s="781"/>
    </row>
    <row r="16" spans="1:6">
      <c r="A16" s="284" t="s">
        <v>1883</v>
      </c>
      <c r="B16" s="781" t="s">
        <v>1884</v>
      </c>
      <c r="C16" s="781"/>
      <c r="D16" s="781"/>
      <c r="E16" s="781"/>
      <c r="F16" s="781"/>
    </row>
    <row r="17" spans="1:6">
      <c r="A17" s="284" t="s">
        <v>1885</v>
      </c>
      <c r="B17" s="781" t="s">
        <v>1886</v>
      </c>
      <c r="C17" s="781"/>
      <c r="D17" s="781"/>
      <c r="E17" s="781"/>
      <c r="F17" s="781"/>
    </row>
  </sheetData>
  <mergeCells count="20">
    <mergeCell ref="B14:F14"/>
    <mergeCell ref="B15:F15"/>
    <mergeCell ref="B16:F16"/>
    <mergeCell ref="B17:F17"/>
    <mergeCell ref="A2:A3"/>
    <mergeCell ref="B9:F9"/>
    <mergeCell ref="B10:F10"/>
    <mergeCell ref="B11:F11"/>
    <mergeCell ref="B12:F12"/>
    <mergeCell ref="B13:F13"/>
    <mergeCell ref="B4:F4"/>
    <mergeCell ref="B5:F5"/>
    <mergeCell ref="B6:F6"/>
    <mergeCell ref="B7:F7"/>
    <mergeCell ref="B8:F8"/>
    <mergeCell ref="B1:F1"/>
    <mergeCell ref="B2:C2"/>
    <mergeCell ref="D2:F2"/>
    <mergeCell ref="B3:C3"/>
    <mergeCell ref="D3:F3"/>
  </mergeCells>
  <phoneticPr fontId="76"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1"/>
  <sheetViews>
    <sheetView workbookViewId="0">
      <selection activeCell="C7" sqref="C7"/>
    </sheetView>
  </sheetViews>
  <sheetFormatPr defaultColWidth="9" defaultRowHeight="12"/>
  <cols>
    <col min="1" max="1" width="8" style="217" customWidth="1"/>
    <col min="2" max="2" width="27.75" style="218" customWidth="1"/>
    <col min="3" max="3" width="37.375" style="219" customWidth="1"/>
    <col min="4" max="4" width="10.125" style="219" customWidth="1"/>
    <col min="5" max="5" width="25.625" style="217" customWidth="1"/>
    <col min="6" max="6" width="9.25" style="219" customWidth="1"/>
    <col min="7" max="7" width="18" style="219" customWidth="1"/>
    <col min="8" max="8" width="10.75" style="219" customWidth="1"/>
    <col min="9" max="250" width="9" style="219"/>
    <col min="251" max="251" width="8" style="219" customWidth="1"/>
    <col min="252" max="252" width="7.875" style="219" customWidth="1"/>
    <col min="253" max="253" width="35.375" style="219" customWidth="1"/>
    <col min="254" max="254" width="40.625" style="219" customWidth="1"/>
    <col min="255" max="255" width="6.5" style="219" customWidth="1"/>
    <col min="256" max="256" width="21.625" style="219" customWidth="1"/>
    <col min="257" max="257" width="9.25" style="219" customWidth="1"/>
    <col min="258" max="258" width="18.625" style="219" customWidth="1"/>
    <col min="259" max="259" width="16.875" style="219" customWidth="1"/>
    <col min="260" max="260" width="7.25" style="219" customWidth="1"/>
    <col min="261" max="261" width="10.125" style="219" customWidth="1"/>
    <col min="262" max="262" width="9" style="219"/>
    <col min="263" max="263" width="11.125" style="219" customWidth="1"/>
    <col min="264" max="506" width="9" style="219"/>
    <col min="507" max="507" width="8" style="219" customWidth="1"/>
    <col min="508" max="508" width="7.875" style="219" customWidth="1"/>
    <col min="509" max="509" width="35.375" style="219" customWidth="1"/>
    <col min="510" max="510" width="40.625" style="219" customWidth="1"/>
    <col min="511" max="511" width="6.5" style="219" customWidth="1"/>
    <col min="512" max="512" width="21.625" style="219" customWidth="1"/>
    <col min="513" max="513" width="9.25" style="219" customWidth="1"/>
    <col min="514" max="514" width="18.625" style="219" customWidth="1"/>
    <col min="515" max="515" width="16.875" style="219" customWidth="1"/>
    <col min="516" max="516" width="7.25" style="219" customWidth="1"/>
    <col min="517" max="517" width="10.125" style="219" customWidth="1"/>
    <col min="518" max="518" width="9" style="219"/>
    <col min="519" max="519" width="11.125" style="219" customWidth="1"/>
    <col min="520" max="762" width="9" style="219"/>
    <col min="763" max="763" width="8" style="219" customWidth="1"/>
    <col min="764" max="764" width="7.875" style="219" customWidth="1"/>
    <col min="765" max="765" width="35.375" style="219" customWidth="1"/>
    <col min="766" max="766" width="40.625" style="219" customWidth="1"/>
    <col min="767" max="767" width="6.5" style="219" customWidth="1"/>
    <col min="768" max="768" width="21.625" style="219" customWidth="1"/>
    <col min="769" max="769" width="9.25" style="219" customWidth="1"/>
    <col min="770" max="770" width="18.625" style="219" customWidth="1"/>
    <col min="771" max="771" width="16.875" style="219" customWidth="1"/>
    <col min="772" max="772" width="7.25" style="219" customWidth="1"/>
    <col min="773" max="773" width="10.125" style="219" customWidth="1"/>
    <col min="774" max="774" width="9" style="219"/>
    <col min="775" max="775" width="11.125" style="219" customWidth="1"/>
    <col min="776" max="1018" width="9" style="219"/>
    <col min="1019" max="1019" width="8" style="219" customWidth="1"/>
    <col min="1020" max="1020" width="7.875" style="219" customWidth="1"/>
    <col min="1021" max="1021" width="35.375" style="219" customWidth="1"/>
    <col min="1022" max="1022" width="40.625" style="219" customWidth="1"/>
    <col min="1023" max="1023" width="6.5" style="219" customWidth="1"/>
    <col min="1024" max="1024" width="21.625" style="219" customWidth="1"/>
    <col min="1025" max="1025" width="9.25" style="219" customWidth="1"/>
    <col min="1026" max="1026" width="18.625" style="219" customWidth="1"/>
    <col min="1027" max="1027" width="16.875" style="219" customWidth="1"/>
    <col min="1028" max="1028" width="7.25" style="219" customWidth="1"/>
    <col min="1029" max="1029" width="10.125" style="219" customWidth="1"/>
    <col min="1030" max="1030" width="9" style="219"/>
    <col min="1031" max="1031" width="11.125" style="219" customWidth="1"/>
    <col min="1032" max="1274" width="9" style="219"/>
    <col min="1275" max="1275" width="8" style="219" customWidth="1"/>
    <col min="1276" max="1276" width="7.875" style="219" customWidth="1"/>
    <col min="1277" max="1277" width="35.375" style="219" customWidth="1"/>
    <col min="1278" max="1278" width="40.625" style="219" customWidth="1"/>
    <col min="1279" max="1279" width="6.5" style="219" customWidth="1"/>
    <col min="1280" max="1280" width="21.625" style="219" customWidth="1"/>
    <col min="1281" max="1281" width="9.25" style="219" customWidth="1"/>
    <col min="1282" max="1282" width="18.625" style="219" customWidth="1"/>
    <col min="1283" max="1283" width="16.875" style="219" customWidth="1"/>
    <col min="1284" max="1284" width="7.25" style="219" customWidth="1"/>
    <col min="1285" max="1285" width="10.125" style="219" customWidth="1"/>
    <col min="1286" max="1286" width="9" style="219"/>
    <col min="1287" max="1287" width="11.125" style="219" customWidth="1"/>
    <col min="1288" max="1530" width="9" style="219"/>
    <col min="1531" max="1531" width="8" style="219" customWidth="1"/>
    <col min="1532" max="1532" width="7.875" style="219" customWidth="1"/>
    <col min="1533" max="1533" width="35.375" style="219" customWidth="1"/>
    <col min="1534" max="1534" width="40.625" style="219" customWidth="1"/>
    <col min="1535" max="1535" width="6.5" style="219" customWidth="1"/>
    <col min="1536" max="1536" width="21.625" style="219" customWidth="1"/>
    <col min="1537" max="1537" width="9.25" style="219" customWidth="1"/>
    <col min="1538" max="1538" width="18.625" style="219" customWidth="1"/>
    <col min="1539" max="1539" width="16.875" style="219" customWidth="1"/>
    <col min="1540" max="1540" width="7.25" style="219" customWidth="1"/>
    <col min="1541" max="1541" width="10.125" style="219" customWidth="1"/>
    <col min="1542" max="1542" width="9" style="219"/>
    <col min="1543" max="1543" width="11.125" style="219" customWidth="1"/>
    <col min="1544" max="1786" width="9" style="219"/>
    <col min="1787" max="1787" width="8" style="219" customWidth="1"/>
    <col min="1788" max="1788" width="7.875" style="219" customWidth="1"/>
    <col min="1789" max="1789" width="35.375" style="219" customWidth="1"/>
    <col min="1790" max="1790" width="40.625" style="219" customWidth="1"/>
    <col min="1791" max="1791" width="6.5" style="219" customWidth="1"/>
    <col min="1792" max="1792" width="21.625" style="219" customWidth="1"/>
    <col min="1793" max="1793" width="9.25" style="219" customWidth="1"/>
    <col min="1794" max="1794" width="18.625" style="219" customWidth="1"/>
    <col min="1795" max="1795" width="16.875" style="219" customWidth="1"/>
    <col min="1796" max="1796" width="7.25" style="219" customWidth="1"/>
    <col min="1797" max="1797" width="10.125" style="219" customWidth="1"/>
    <col min="1798" max="1798" width="9" style="219"/>
    <col min="1799" max="1799" width="11.125" style="219" customWidth="1"/>
    <col min="1800" max="2042" width="9" style="219"/>
    <col min="2043" max="2043" width="8" style="219" customWidth="1"/>
    <col min="2044" max="2044" width="7.875" style="219" customWidth="1"/>
    <col min="2045" max="2045" width="35.375" style="219" customWidth="1"/>
    <col min="2046" max="2046" width="40.625" style="219" customWidth="1"/>
    <col min="2047" max="2047" width="6.5" style="219" customWidth="1"/>
    <col min="2048" max="2048" width="21.625" style="219" customWidth="1"/>
    <col min="2049" max="2049" width="9.25" style="219" customWidth="1"/>
    <col min="2050" max="2050" width="18.625" style="219" customWidth="1"/>
    <col min="2051" max="2051" width="16.875" style="219" customWidth="1"/>
    <col min="2052" max="2052" width="7.25" style="219" customWidth="1"/>
    <col min="2053" max="2053" width="10.125" style="219" customWidth="1"/>
    <col min="2054" max="2054" width="9" style="219"/>
    <col min="2055" max="2055" width="11.125" style="219" customWidth="1"/>
    <col min="2056" max="2298" width="9" style="219"/>
    <col min="2299" max="2299" width="8" style="219" customWidth="1"/>
    <col min="2300" max="2300" width="7.875" style="219" customWidth="1"/>
    <col min="2301" max="2301" width="35.375" style="219" customWidth="1"/>
    <col min="2302" max="2302" width="40.625" style="219" customWidth="1"/>
    <col min="2303" max="2303" width="6.5" style="219" customWidth="1"/>
    <col min="2304" max="2304" width="21.625" style="219" customWidth="1"/>
    <col min="2305" max="2305" width="9.25" style="219" customWidth="1"/>
    <col min="2306" max="2306" width="18.625" style="219" customWidth="1"/>
    <col min="2307" max="2307" width="16.875" style="219" customWidth="1"/>
    <col min="2308" max="2308" width="7.25" style="219" customWidth="1"/>
    <col min="2309" max="2309" width="10.125" style="219" customWidth="1"/>
    <col min="2310" max="2310" width="9" style="219"/>
    <col min="2311" max="2311" width="11.125" style="219" customWidth="1"/>
    <col min="2312" max="2554" width="9" style="219"/>
    <col min="2555" max="2555" width="8" style="219" customWidth="1"/>
    <col min="2556" max="2556" width="7.875" style="219" customWidth="1"/>
    <col min="2557" max="2557" width="35.375" style="219" customWidth="1"/>
    <col min="2558" max="2558" width="40.625" style="219" customWidth="1"/>
    <col min="2559" max="2559" width="6.5" style="219" customWidth="1"/>
    <col min="2560" max="2560" width="21.625" style="219" customWidth="1"/>
    <col min="2561" max="2561" width="9.25" style="219" customWidth="1"/>
    <col min="2562" max="2562" width="18.625" style="219" customWidth="1"/>
    <col min="2563" max="2563" width="16.875" style="219" customWidth="1"/>
    <col min="2564" max="2564" width="7.25" style="219" customWidth="1"/>
    <col min="2565" max="2565" width="10.125" style="219" customWidth="1"/>
    <col min="2566" max="2566" width="9" style="219"/>
    <col min="2567" max="2567" width="11.125" style="219" customWidth="1"/>
    <col min="2568" max="2810" width="9" style="219"/>
    <col min="2811" max="2811" width="8" style="219" customWidth="1"/>
    <col min="2812" max="2812" width="7.875" style="219" customWidth="1"/>
    <col min="2813" max="2813" width="35.375" style="219" customWidth="1"/>
    <col min="2814" max="2814" width="40.625" style="219" customWidth="1"/>
    <col min="2815" max="2815" width="6.5" style="219" customWidth="1"/>
    <col min="2816" max="2816" width="21.625" style="219" customWidth="1"/>
    <col min="2817" max="2817" width="9.25" style="219" customWidth="1"/>
    <col min="2818" max="2818" width="18.625" style="219" customWidth="1"/>
    <col min="2819" max="2819" width="16.875" style="219" customWidth="1"/>
    <col min="2820" max="2820" width="7.25" style="219" customWidth="1"/>
    <col min="2821" max="2821" width="10.125" style="219" customWidth="1"/>
    <col min="2822" max="2822" width="9" style="219"/>
    <col min="2823" max="2823" width="11.125" style="219" customWidth="1"/>
    <col min="2824" max="3066" width="9" style="219"/>
    <col min="3067" max="3067" width="8" style="219" customWidth="1"/>
    <col min="3068" max="3068" width="7.875" style="219" customWidth="1"/>
    <col min="3069" max="3069" width="35.375" style="219" customWidth="1"/>
    <col min="3070" max="3070" width="40.625" style="219" customWidth="1"/>
    <col min="3071" max="3071" width="6.5" style="219" customWidth="1"/>
    <col min="3072" max="3072" width="21.625" style="219" customWidth="1"/>
    <col min="3073" max="3073" width="9.25" style="219" customWidth="1"/>
    <col min="3074" max="3074" width="18.625" style="219" customWidth="1"/>
    <col min="3075" max="3075" width="16.875" style="219" customWidth="1"/>
    <col min="3076" max="3076" width="7.25" style="219" customWidth="1"/>
    <col min="3077" max="3077" width="10.125" style="219" customWidth="1"/>
    <col min="3078" max="3078" width="9" style="219"/>
    <col min="3079" max="3079" width="11.125" style="219" customWidth="1"/>
    <col min="3080" max="3322" width="9" style="219"/>
    <col min="3323" max="3323" width="8" style="219" customWidth="1"/>
    <col min="3324" max="3324" width="7.875" style="219" customWidth="1"/>
    <col min="3325" max="3325" width="35.375" style="219" customWidth="1"/>
    <col min="3326" max="3326" width="40.625" style="219" customWidth="1"/>
    <col min="3327" max="3327" width="6.5" style="219" customWidth="1"/>
    <col min="3328" max="3328" width="21.625" style="219" customWidth="1"/>
    <col min="3329" max="3329" width="9.25" style="219" customWidth="1"/>
    <col min="3330" max="3330" width="18.625" style="219" customWidth="1"/>
    <col min="3331" max="3331" width="16.875" style="219" customWidth="1"/>
    <col min="3332" max="3332" width="7.25" style="219" customWidth="1"/>
    <col min="3333" max="3333" width="10.125" style="219" customWidth="1"/>
    <col min="3334" max="3334" width="9" style="219"/>
    <col min="3335" max="3335" width="11.125" style="219" customWidth="1"/>
    <col min="3336" max="3578" width="9" style="219"/>
    <col min="3579" max="3579" width="8" style="219" customWidth="1"/>
    <col min="3580" max="3580" width="7.875" style="219" customWidth="1"/>
    <col min="3581" max="3581" width="35.375" style="219" customWidth="1"/>
    <col min="3582" max="3582" width="40.625" style="219" customWidth="1"/>
    <col min="3583" max="3583" width="6.5" style="219" customWidth="1"/>
    <col min="3584" max="3584" width="21.625" style="219" customWidth="1"/>
    <col min="3585" max="3585" width="9.25" style="219" customWidth="1"/>
    <col min="3586" max="3586" width="18.625" style="219" customWidth="1"/>
    <col min="3587" max="3587" width="16.875" style="219" customWidth="1"/>
    <col min="3588" max="3588" width="7.25" style="219" customWidth="1"/>
    <col min="3589" max="3589" width="10.125" style="219" customWidth="1"/>
    <col min="3590" max="3590" width="9" style="219"/>
    <col min="3591" max="3591" width="11.125" style="219" customWidth="1"/>
    <col min="3592" max="3834" width="9" style="219"/>
    <col min="3835" max="3835" width="8" style="219" customWidth="1"/>
    <col min="3836" max="3836" width="7.875" style="219" customWidth="1"/>
    <col min="3837" max="3837" width="35.375" style="219" customWidth="1"/>
    <col min="3838" max="3838" width="40.625" style="219" customWidth="1"/>
    <col min="3839" max="3839" width="6.5" style="219" customWidth="1"/>
    <col min="3840" max="3840" width="21.625" style="219" customWidth="1"/>
    <col min="3841" max="3841" width="9.25" style="219" customWidth="1"/>
    <col min="3842" max="3842" width="18.625" style="219" customWidth="1"/>
    <col min="3843" max="3843" width="16.875" style="219" customWidth="1"/>
    <col min="3844" max="3844" width="7.25" style="219" customWidth="1"/>
    <col min="3845" max="3845" width="10.125" style="219" customWidth="1"/>
    <col min="3846" max="3846" width="9" style="219"/>
    <col min="3847" max="3847" width="11.125" style="219" customWidth="1"/>
    <col min="3848" max="4090" width="9" style="219"/>
    <col min="4091" max="4091" width="8" style="219" customWidth="1"/>
    <col min="4092" max="4092" width="7.875" style="219" customWidth="1"/>
    <col min="4093" max="4093" width="35.375" style="219" customWidth="1"/>
    <col min="4094" max="4094" width="40.625" style="219" customWidth="1"/>
    <col min="4095" max="4095" width="6.5" style="219" customWidth="1"/>
    <col min="4096" max="4096" width="21.625" style="219" customWidth="1"/>
    <col min="4097" max="4097" width="9.25" style="219" customWidth="1"/>
    <col min="4098" max="4098" width="18.625" style="219" customWidth="1"/>
    <col min="4099" max="4099" width="16.875" style="219" customWidth="1"/>
    <col min="4100" max="4100" width="7.25" style="219" customWidth="1"/>
    <col min="4101" max="4101" width="10.125" style="219" customWidth="1"/>
    <col min="4102" max="4102" width="9" style="219"/>
    <col min="4103" max="4103" width="11.125" style="219" customWidth="1"/>
    <col min="4104" max="4346" width="9" style="219"/>
    <col min="4347" max="4347" width="8" style="219" customWidth="1"/>
    <col min="4348" max="4348" width="7.875" style="219" customWidth="1"/>
    <col min="4349" max="4349" width="35.375" style="219" customWidth="1"/>
    <col min="4350" max="4350" width="40.625" style="219" customWidth="1"/>
    <col min="4351" max="4351" width="6.5" style="219" customWidth="1"/>
    <col min="4352" max="4352" width="21.625" style="219" customWidth="1"/>
    <col min="4353" max="4353" width="9.25" style="219" customWidth="1"/>
    <col min="4354" max="4354" width="18.625" style="219" customWidth="1"/>
    <col min="4355" max="4355" width="16.875" style="219" customWidth="1"/>
    <col min="4356" max="4356" width="7.25" style="219" customWidth="1"/>
    <col min="4357" max="4357" width="10.125" style="219" customWidth="1"/>
    <col min="4358" max="4358" width="9" style="219"/>
    <col min="4359" max="4359" width="11.125" style="219" customWidth="1"/>
    <col min="4360" max="4602" width="9" style="219"/>
    <col min="4603" max="4603" width="8" style="219" customWidth="1"/>
    <col min="4604" max="4604" width="7.875" style="219" customWidth="1"/>
    <col min="4605" max="4605" width="35.375" style="219" customWidth="1"/>
    <col min="4606" max="4606" width="40.625" style="219" customWidth="1"/>
    <col min="4607" max="4607" width="6.5" style="219" customWidth="1"/>
    <col min="4608" max="4608" width="21.625" style="219" customWidth="1"/>
    <col min="4609" max="4609" width="9.25" style="219" customWidth="1"/>
    <col min="4610" max="4610" width="18.625" style="219" customWidth="1"/>
    <col min="4611" max="4611" width="16.875" style="219" customWidth="1"/>
    <col min="4612" max="4612" width="7.25" style="219" customWidth="1"/>
    <col min="4613" max="4613" width="10.125" style="219" customWidth="1"/>
    <col min="4614" max="4614" width="9" style="219"/>
    <col min="4615" max="4615" width="11.125" style="219" customWidth="1"/>
    <col min="4616" max="4858" width="9" style="219"/>
    <col min="4859" max="4859" width="8" style="219" customWidth="1"/>
    <col min="4860" max="4860" width="7.875" style="219" customWidth="1"/>
    <col min="4861" max="4861" width="35.375" style="219" customWidth="1"/>
    <col min="4862" max="4862" width="40.625" style="219" customWidth="1"/>
    <col min="4863" max="4863" width="6.5" style="219" customWidth="1"/>
    <col min="4864" max="4864" width="21.625" style="219" customWidth="1"/>
    <col min="4865" max="4865" width="9.25" style="219" customWidth="1"/>
    <col min="4866" max="4866" width="18.625" style="219" customWidth="1"/>
    <col min="4867" max="4867" width="16.875" style="219" customWidth="1"/>
    <col min="4868" max="4868" width="7.25" style="219" customWidth="1"/>
    <col min="4869" max="4869" width="10.125" style="219" customWidth="1"/>
    <col min="4870" max="4870" width="9" style="219"/>
    <col min="4871" max="4871" width="11.125" style="219" customWidth="1"/>
    <col min="4872" max="5114" width="9" style="219"/>
    <col min="5115" max="5115" width="8" style="219" customWidth="1"/>
    <col min="5116" max="5116" width="7.875" style="219" customWidth="1"/>
    <col min="5117" max="5117" width="35.375" style="219" customWidth="1"/>
    <col min="5118" max="5118" width="40.625" style="219" customWidth="1"/>
    <col min="5119" max="5119" width="6.5" style="219" customWidth="1"/>
    <col min="5120" max="5120" width="21.625" style="219" customWidth="1"/>
    <col min="5121" max="5121" width="9.25" style="219" customWidth="1"/>
    <col min="5122" max="5122" width="18.625" style="219" customWidth="1"/>
    <col min="5123" max="5123" width="16.875" style="219" customWidth="1"/>
    <col min="5124" max="5124" width="7.25" style="219" customWidth="1"/>
    <col min="5125" max="5125" width="10.125" style="219" customWidth="1"/>
    <col min="5126" max="5126" width="9" style="219"/>
    <col min="5127" max="5127" width="11.125" style="219" customWidth="1"/>
    <col min="5128" max="5370" width="9" style="219"/>
    <col min="5371" max="5371" width="8" style="219" customWidth="1"/>
    <col min="5372" max="5372" width="7.875" style="219" customWidth="1"/>
    <col min="5373" max="5373" width="35.375" style="219" customWidth="1"/>
    <col min="5374" max="5374" width="40.625" style="219" customWidth="1"/>
    <col min="5375" max="5375" width="6.5" style="219" customWidth="1"/>
    <col min="5376" max="5376" width="21.625" style="219" customWidth="1"/>
    <col min="5377" max="5377" width="9.25" style="219" customWidth="1"/>
    <col min="5378" max="5378" width="18.625" style="219" customWidth="1"/>
    <col min="5379" max="5379" width="16.875" style="219" customWidth="1"/>
    <col min="5380" max="5380" width="7.25" style="219" customWidth="1"/>
    <col min="5381" max="5381" width="10.125" style="219" customWidth="1"/>
    <col min="5382" max="5382" width="9" style="219"/>
    <col min="5383" max="5383" width="11.125" style="219" customWidth="1"/>
    <col min="5384" max="5626" width="9" style="219"/>
    <col min="5627" max="5627" width="8" style="219" customWidth="1"/>
    <col min="5628" max="5628" width="7.875" style="219" customWidth="1"/>
    <col min="5629" max="5629" width="35.375" style="219" customWidth="1"/>
    <col min="5630" max="5630" width="40.625" style="219" customWidth="1"/>
    <col min="5631" max="5631" width="6.5" style="219" customWidth="1"/>
    <col min="5632" max="5632" width="21.625" style="219" customWidth="1"/>
    <col min="5633" max="5633" width="9.25" style="219" customWidth="1"/>
    <col min="5634" max="5634" width="18.625" style="219" customWidth="1"/>
    <col min="5635" max="5635" width="16.875" style="219" customWidth="1"/>
    <col min="5636" max="5636" width="7.25" style="219" customWidth="1"/>
    <col min="5637" max="5637" width="10.125" style="219" customWidth="1"/>
    <col min="5638" max="5638" width="9" style="219"/>
    <col min="5639" max="5639" width="11.125" style="219" customWidth="1"/>
    <col min="5640" max="5882" width="9" style="219"/>
    <col min="5883" max="5883" width="8" style="219" customWidth="1"/>
    <col min="5884" max="5884" width="7.875" style="219" customWidth="1"/>
    <col min="5885" max="5885" width="35.375" style="219" customWidth="1"/>
    <col min="5886" max="5886" width="40.625" style="219" customWidth="1"/>
    <col min="5887" max="5887" width="6.5" style="219" customWidth="1"/>
    <col min="5888" max="5888" width="21.625" style="219" customWidth="1"/>
    <col min="5889" max="5889" width="9.25" style="219" customWidth="1"/>
    <col min="5890" max="5890" width="18.625" style="219" customWidth="1"/>
    <col min="5891" max="5891" width="16.875" style="219" customWidth="1"/>
    <col min="5892" max="5892" width="7.25" style="219" customWidth="1"/>
    <col min="5893" max="5893" width="10.125" style="219" customWidth="1"/>
    <col min="5894" max="5894" width="9" style="219"/>
    <col min="5895" max="5895" width="11.125" style="219" customWidth="1"/>
    <col min="5896" max="6138" width="9" style="219"/>
    <col min="6139" max="6139" width="8" style="219" customWidth="1"/>
    <col min="6140" max="6140" width="7.875" style="219" customWidth="1"/>
    <col min="6141" max="6141" width="35.375" style="219" customWidth="1"/>
    <col min="6142" max="6142" width="40.625" style="219" customWidth="1"/>
    <col min="6143" max="6143" width="6.5" style="219" customWidth="1"/>
    <col min="6144" max="6144" width="21.625" style="219" customWidth="1"/>
    <col min="6145" max="6145" width="9.25" style="219" customWidth="1"/>
    <col min="6146" max="6146" width="18.625" style="219" customWidth="1"/>
    <col min="6147" max="6147" width="16.875" style="219" customWidth="1"/>
    <col min="6148" max="6148" width="7.25" style="219" customWidth="1"/>
    <col min="6149" max="6149" width="10.125" style="219" customWidth="1"/>
    <col min="6150" max="6150" width="9" style="219"/>
    <col min="6151" max="6151" width="11.125" style="219" customWidth="1"/>
    <col min="6152" max="6394" width="9" style="219"/>
    <col min="6395" max="6395" width="8" style="219" customWidth="1"/>
    <col min="6396" max="6396" width="7.875" style="219" customWidth="1"/>
    <col min="6397" max="6397" width="35.375" style="219" customWidth="1"/>
    <col min="6398" max="6398" width="40.625" style="219" customWidth="1"/>
    <col min="6399" max="6399" width="6.5" style="219" customWidth="1"/>
    <col min="6400" max="6400" width="21.625" style="219" customWidth="1"/>
    <col min="6401" max="6401" width="9.25" style="219" customWidth="1"/>
    <col min="6402" max="6402" width="18.625" style="219" customWidth="1"/>
    <col min="6403" max="6403" width="16.875" style="219" customWidth="1"/>
    <col min="6404" max="6404" width="7.25" style="219" customWidth="1"/>
    <col min="6405" max="6405" width="10.125" style="219" customWidth="1"/>
    <col min="6406" max="6406" width="9" style="219"/>
    <col min="6407" max="6407" width="11.125" style="219" customWidth="1"/>
    <col min="6408" max="6650" width="9" style="219"/>
    <col min="6651" max="6651" width="8" style="219" customWidth="1"/>
    <col min="6652" max="6652" width="7.875" style="219" customWidth="1"/>
    <col min="6653" max="6653" width="35.375" style="219" customWidth="1"/>
    <col min="6654" max="6654" width="40.625" style="219" customWidth="1"/>
    <col min="6655" max="6655" width="6.5" style="219" customWidth="1"/>
    <col min="6656" max="6656" width="21.625" style="219" customWidth="1"/>
    <col min="6657" max="6657" width="9.25" style="219" customWidth="1"/>
    <col min="6658" max="6658" width="18.625" style="219" customWidth="1"/>
    <col min="6659" max="6659" width="16.875" style="219" customWidth="1"/>
    <col min="6660" max="6660" width="7.25" style="219" customWidth="1"/>
    <col min="6661" max="6661" width="10.125" style="219" customWidth="1"/>
    <col min="6662" max="6662" width="9" style="219"/>
    <col min="6663" max="6663" width="11.125" style="219" customWidth="1"/>
    <col min="6664" max="6906" width="9" style="219"/>
    <col min="6907" max="6907" width="8" style="219" customWidth="1"/>
    <col min="6908" max="6908" width="7.875" style="219" customWidth="1"/>
    <col min="6909" max="6909" width="35.375" style="219" customWidth="1"/>
    <col min="6910" max="6910" width="40.625" style="219" customWidth="1"/>
    <col min="6911" max="6911" width="6.5" style="219" customWidth="1"/>
    <col min="6912" max="6912" width="21.625" style="219" customWidth="1"/>
    <col min="6913" max="6913" width="9.25" style="219" customWidth="1"/>
    <col min="6914" max="6914" width="18.625" style="219" customWidth="1"/>
    <col min="6915" max="6915" width="16.875" style="219" customWidth="1"/>
    <col min="6916" max="6916" width="7.25" style="219" customWidth="1"/>
    <col min="6917" max="6917" width="10.125" style="219" customWidth="1"/>
    <col min="6918" max="6918" width="9" style="219"/>
    <col min="6919" max="6919" width="11.125" style="219" customWidth="1"/>
    <col min="6920" max="7162" width="9" style="219"/>
    <col min="7163" max="7163" width="8" style="219" customWidth="1"/>
    <col min="7164" max="7164" width="7.875" style="219" customWidth="1"/>
    <col min="7165" max="7165" width="35.375" style="219" customWidth="1"/>
    <col min="7166" max="7166" width="40.625" style="219" customWidth="1"/>
    <col min="7167" max="7167" width="6.5" style="219" customWidth="1"/>
    <col min="7168" max="7168" width="21.625" style="219" customWidth="1"/>
    <col min="7169" max="7169" width="9.25" style="219" customWidth="1"/>
    <col min="7170" max="7170" width="18.625" style="219" customWidth="1"/>
    <col min="7171" max="7171" width="16.875" style="219" customWidth="1"/>
    <col min="7172" max="7172" width="7.25" style="219" customWidth="1"/>
    <col min="7173" max="7173" width="10.125" style="219" customWidth="1"/>
    <col min="7174" max="7174" width="9" style="219"/>
    <col min="7175" max="7175" width="11.125" style="219" customWidth="1"/>
    <col min="7176" max="7418" width="9" style="219"/>
    <col min="7419" max="7419" width="8" style="219" customWidth="1"/>
    <col min="7420" max="7420" width="7.875" style="219" customWidth="1"/>
    <col min="7421" max="7421" width="35.375" style="219" customWidth="1"/>
    <col min="7422" max="7422" width="40.625" style="219" customWidth="1"/>
    <col min="7423" max="7423" width="6.5" style="219" customWidth="1"/>
    <col min="7424" max="7424" width="21.625" style="219" customWidth="1"/>
    <col min="7425" max="7425" width="9.25" style="219" customWidth="1"/>
    <col min="7426" max="7426" width="18.625" style="219" customWidth="1"/>
    <col min="7427" max="7427" width="16.875" style="219" customWidth="1"/>
    <col min="7428" max="7428" width="7.25" style="219" customWidth="1"/>
    <col min="7429" max="7429" width="10.125" style="219" customWidth="1"/>
    <col min="7430" max="7430" width="9" style="219"/>
    <col min="7431" max="7431" width="11.125" style="219" customWidth="1"/>
    <col min="7432" max="7674" width="9" style="219"/>
    <col min="7675" max="7675" width="8" style="219" customWidth="1"/>
    <col min="7676" max="7676" width="7.875" style="219" customWidth="1"/>
    <col min="7677" max="7677" width="35.375" style="219" customWidth="1"/>
    <col min="7678" max="7678" width="40.625" style="219" customWidth="1"/>
    <col min="7679" max="7679" width="6.5" style="219" customWidth="1"/>
    <col min="7680" max="7680" width="21.625" style="219" customWidth="1"/>
    <col min="7681" max="7681" width="9.25" style="219" customWidth="1"/>
    <col min="7682" max="7682" width="18.625" style="219" customWidth="1"/>
    <col min="7683" max="7683" width="16.875" style="219" customWidth="1"/>
    <col min="7684" max="7684" width="7.25" style="219" customWidth="1"/>
    <col min="7685" max="7685" width="10.125" style="219" customWidth="1"/>
    <col min="7686" max="7686" width="9" style="219"/>
    <col min="7687" max="7687" width="11.125" style="219" customWidth="1"/>
    <col min="7688" max="7930" width="9" style="219"/>
    <col min="7931" max="7931" width="8" style="219" customWidth="1"/>
    <col min="7932" max="7932" width="7.875" style="219" customWidth="1"/>
    <col min="7933" max="7933" width="35.375" style="219" customWidth="1"/>
    <col min="7934" max="7934" width="40.625" style="219" customWidth="1"/>
    <col min="7935" max="7935" width="6.5" style="219" customWidth="1"/>
    <col min="7936" max="7936" width="21.625" style="219" customWidth="1"/>
    <col min="7937" max="7937" width="9.25" style="219" customWidth="1"/>
    <col min="7938" max="7938" width="18.625" style="219" customWidth="1"/>
    <col min="7939" max="7939" width="16.875" style="219" customWidth="1"/>
    <col min="7940" max="7940" width="7.25" style="219" customWidth="1"/>
    <col min="7941" max="7941" width="10.125" style="219" customWidth="1"/>
    <col min="7942" max="7942" width="9" style="219"/>
    <col min="7943" max="7943" width="11.125" style="219" customWidth="1"/>
    <col min="7944" max="8186" width="9" style="219"/>
    <col min="8187" max="8187" width="8" style="219" customWidth="1"/>
    <col min="8188" max="8188" width="7.875" style="219" customWidth="1"/>
    <col min="8189" max="8189" width="35.375" style="219" customWidth="1"/>
    <col min="8190" max="8190" width="40.625" style="219" customWidth="1"/>
    <col min="8191" max="8191" width="6.5" style="219" customWidth="1"/>
    <col min="8192" max="8192" width="21.625" style="219" customWidth="1"/>
    <col min="8193" max="8193" width="9.25" style="219" customWidth="1"/>
    <col min="8194" max="8194" width="18.625" style="219" customWidth="1"/>
    <col min="8195" max="8195" width="16.875" style="219" customWidth="1"/>
    <col min="8196" max="8196" width="7.25" style="219" customWidth="1"/>
    <col min="8197" max="8197" width="10.125" style="219" customWidth="1"/>
    <col min="8198" max="8198" width="9" style="219"/>
    <col min="8199" max="8199" width="11.125" style="219" customWidth="1"/>
    <col min="8200" max="8442" width="9" style="219"/>
    <col min="8443" max="8443" width="8" style="219" customWidth="1"/>
    <col min="8444" max="8444" width="7.875" style="219" customWidth="1"/>
    <col min="8445" max="8445" width="35.375" style="219" customWidth="1"/>
    <col min="8446" max="8446" width="40.625" style="219" customWidth="1"/>
    <col min="8447" max="8447" width="6.5" style="219" customWidth="1"/>
    <col min="8448" max="8448" width="21.625" style="219" customWidth="1"/>
    <col min="8449" max="8449" width="9.25" style="219" customWidth="1"/>
    <col min="8450" max="8450" width="18.625" style="219" customWidth="1"/>
    <col min="8451" max="8451" width="16.875" style="219" customWidth="1"/>
    <col min="8452" max="8452" width="7.25" style="219" customWidth="1"/>
    <col min="8453" max="8453" width="10.125" style="219" customWidth="1"/>
    <col min="8454" max="8454" width="9" style="219"/>
    <col min="8455" max="8455" width="11.125" style="219" customWidth="1"/>
    <col min="8456" max="8698" width="9" style="219"/>
    <col min="8699" max="8699" width="8" style="219" customWidth="1"/>
    <col min="8700" max="8700" width="7.875" style="219" customWidth="1"/>
    <col min="8701" max="8701" width="35.375" style="219" customWidth="1"/>
    <col min="8702" max="8702" width="40.625" style="219" customWidth="1"/>
    <col min="8703" max="8703" width="6.5" style="219" customWidth="1"/>
    <col min="8704" max="8704" width="21.625" style="219" customWidth="1"/>
    <col min="8705" max="8705" width="9.25" style="219" customWidth="1"/>
    <col min="8706" max="8706" width="18.625" style="219" customWidth="1"/>
    <col min="8707" max="8707" width="16.875" style="219" customWidth="1"/>
    <col min="8708" max="8708" width="7.25" style="219" customWidth="1"/>
    <col min="8709" max="8709" width="10.125" style="219" customWidth="1"/>
    <col min="8710" max="8710" width="9" style="219"/>
    <col min="8711" max="8711" width="11.125" style="219" customWidth="1"/>
    <col min="8712" max="8954" width="9" style="219"/>
    <col min="8955" max="8955" width="8" style="219" customWidth="1"/>
    <col min="8956" max="8956" width="7.875" style="219" customWidth="1"/>
    <col min="8957" max="8957" width="35.375" style="219" customWidth="1"/>
    <col min="8958" max="8958" width="40.625" style="219" customWidth="1"/>
    <col min="8959" max="8959" width="6.5" style="219" customWidth="1"/>
    <col min="8960" max="8960" width="21.625" style="219" customWidth="1"/>
    <col min="8961" max="8961" width="9.25" style="219" customWidth="1"/>
    <col min="8962" max="8962" width="18.625" style="219" customWidth="1"/>
    <col min="8963" max="8963" width="16.875" style="219" customWidth="1"/>
    <col min="8964" max="8964" width="7.25" style="219" customWidth="1"/>
    <col min="8965" max="8965" width="10.125" style="219" customWidth="1"/>
    <col min="8966" max="8966" width="9" style="219"/>
    <col min="8967" max="8967" width="11.125" style="219" customWidth="1"/>
    <col min="8968" max="9210" width="9" style="219"/>
    <col min="9211" max="9211" width="8" style="219" customWidth="1"/>
    <col min="9212" max="9212" width="7.875" style="219" customWidth="1"/>
    <col min="9213" max="9213" width="35.375" style="219" customWidth="1"/>
    <col min="9214" max="9214" width="40.625" style="219" customWidth="1"/>
    <col min="9215" max="9215" width="6.5" style="219" customWidth="1"/>
    <col min="9216" max="9216" width="21.625" style="219" customWidth="1"/>
    <col min="9217" max="9217" width="9.25" style="219" customWidth="1"/>
    <col min="9218" max="9218" width="18.625" style="219" customWidth="1"/>
    <col min="9219" max="9219" width="16.875" style="219" customWidth="1"/>
    <col min="9220" max="9220" width="7.25" style="219" customWidth="1"/>
    <col min="9221" max="9221" width="10.125" style="219" customWidth="1"/>
    <col min="9222" max="9222" width="9" style="219"/>
    <col min="9223" max="9223" width="11.125" style="219" customWidth="1"/>
    <col min="9224" max="9466" width="9" style="219"/>
    <col min="9467" max="9467" width="8" style="219" customWidth="1"/>
    <col min="9468" max="9468" width="7.875" style="219" customWidth="1"/>
    <col min="9469" max="9469" width="35.375" style="219" customWidth="1"/>
    <col min="9470" max="9470" width="40.625" style="219" customWidth="1"/>
    <col min="9471" max="9471" width="6.5" style="219" customWidth="1"/>
    <col min="9472" max="9472" width="21.625" style="219" customWidth="1"/>
    <col min="9473" max="9473" width="9.25" style="219" customWidth="1"/>
    <col min="9474" max="9474" width="18.625" style="219" customWidth="1"/>
    <col min="9475" max="9475" width="16.875" style="219" customWidth="1"/>
    <col min="9476" max="9476" width="7.25" style="219" customWidth="1"/>
    <col min="9477" max="9477" width="10.125" style="219" customWidth="1"/>
    <col min="9478" max="9478" width="9" style="219"/>
    <col min="9479" max="9479" width="11.125" style="219" customWidth="1"/>
    <col min="9480" max="9722" width="9" style="219"/>
    <col min="9723" max="9723" width="8" style="219" customWidth="1"/>
    <col min="9724" max="9724" width="7.875" style="219" customWidth="1"/>
    <col min="9725" max="9725" width="35.375" style="219" customWidth="1"/>
    <col min="9726" max="9726" width="40.625" style="219" customWidth="1"/>
    <col min="9727" max="9727" width="6.5" style="219" customWidth="1"/>
    <col min="9728" max="9728" width="21.625" style="219" customWidth="1"/>
    <col min="9729" max="9729" width="9.25" style="219" customWidth="1"/>
    <col min="9730" max="9730" width="18.625" style="219" customWidth="1"/>
    <col min="9731" max="9731" width="16.875" style="219" customWidth="1"/>
    <col min="9732" max="9732" width="7.25" style="219" customWidth="1"/>
    <col min="9733" max="9733" width="10.125" style="219" customWidth="1"/>
    <col min="9734" max="9734" width="9" style="219"/>
    <col min="9735" max="9735" width="11.125" style="219" customWidth="1"/>
    <col min="9736" max="9978" width="9" style="219"/>
    <col min="9979" max="9979" width="8" style="219" customWidth="1"/>
    <col min="9980" max="9980" width="7.875" style="219" customWidth="1"/>
    <col min="9981" max="9981" width="35.375" style="219" customWidth="1"/>
    <col min="9982" max="9982" width="40.625" style="219" customWidth="1"/>
    <col min="9983" max="9983" width="6.5" style="219" customWidth="1"/>
    <col min="9984" max="9984" width="21.625" style="219" customWidth="1"/>
    <col min="9985" max="9985" width="9.25" style="219" customWidth="1"/>
    <col min="9986" max="9986" width="18.625" style="219" customWidth="1"/>
    <col min="9987" max="9987" width="16.875" style="219" customWidth="1"/>
    <col min="9988" max="9988" width="7.25" style="219" customWidth="1"/>
    <col min="9989" max="9989" width="10.125" style="219" customWidth="1"/>
    <col min="9990" max="9990" width="9" style="219"/>
    <col min="9991" max="9991" width="11.125" style="219" customWidth="1"/>
    <col min="9992" max="10234" width="9" style="219"/>
    <col min="10235" max="10235" width="8" style="219" customWidth="1"/>
    <col min="10236" max="10236" width="7.875" style="219" customWidth="1"/>
    <col min="10237" max="10237" width="35.375" style="219" customWidth="1"/>
    <col min="10238" max="10238" width="40.625" style="219" customWidth="1"/>
    <col min="10239" max="10239" width="6.5" style="219" customWidth="1"/>
    <col min="10240" max="10240" width="21.625" style="219" customWidth="1"/>
    <col min="10241" max="10241" width="9.25" style="219" customWidth="1"/>
    <col min="10242" max="10242" width="18.625" style="219" customWidth="1"/>
    <col min="10243" max="10243" width="16.875" style="219" customWidth="1"/>
    <col min="10244" max="10244" width="7.25" style="219" customWidth="1"/>
    <col min="10245" max="10245" width="10.125" style="219" customWidth="1"/>
    <col min="10246" max="10246" width="9" style="219"/>
    <col min="10247" max="10247" width="11.125" style="219" customWidth="1"/>
    <col min="10248" max="10490" width="9" style="219"/>
    <col min="10491" max="10491" width="8" style="219" customWidth="1"/>
    <col min="10492" max="10492" width="7.875" style="219" customWidth="1"/>
    <col min="10493" max="10493" width="35.375" style="219" customWidth="1"/>
    <col min="10494" max="10494" width="40.625" style="219" customWidth="1"/>
    <col min="10495" max="10495" width="6.5" style="219" customWidth="1"/>
    <col min="10496" max="10496" width="21.625" style="219" customWidth="1"/>
    <col min="10497" max="10497" width="9.25" style="219" customWidth="1"/>
    <col min="10498" max="10498" width="18.625" style="219" customWidth="1"/>
    <col min="10499" max="10499" width="16.875" style="219" customWidth="1"/>
    <col min="10500" max="10500" width="7.25" style="219" customWidth="1"/>
    <col min="10501" max="10501" width="10.125" style="219" customWidth="1"/>
    <col min="10502" max="10502" width="9" style="219"/>
    <col min="10503" max="10503" width="11.125" style="219" customWidth="1"/>
    <col min="10504" max="10746" width="9" style="219"/>
    <col min="10747" max="10747" width="8" style="219" customWidth="1"/>
    <col min="10748" max="10748" width="7.875" style="219" customWidth="1"/>
    <col min="10749" max="10749" width="35.375" style="219" customWidth="1"/>
    <col min="10750" max="10750" width="40.625" style="219" customWidth="1"/>
    <col min="10751" max="10751" width="6.5" style="219" customWidth="1"/>
    <col min="10752" max="10752" width="21.625" style="219" customWidth="1"/>
    <col min="10753" max="10753" width="9.25" style="219" customWidth="1"/>
    <col min="10754" max="10754" width="18.625" style="219" customWidth="1"/>
    <col min="10755" max="10755" width="16.875" style="219" customWidth="1"/>
    <col min="10756" max="10756" width="7.25" style="219" customWidth="1"/>
    <col min="10757" max="10757" width="10.125" style="219" customWidth="1"/>
    <col min="10758" max="10758" width="9" style="219"/>
    <col min="10759" max="10759" width="11.125" style="219" customWidth="1"/>
    <col min="10760" max="11002" width="9" style="219"/>
    <col min="11003" max="11003" width="8" style="219" customWidth="1"/>
    <col min="11004" max="11004" width="7.875" style="219" customWidth="1"/>
    <col min="11005" max="11005" width="35.375" style="219" customWidth="1"/>
    <col min="11006" max="11006" width="40.625" style="219" customWidth="1"/>
    <col min="11007" max="11007" width="6.5" style="219" customWidth="1"/>
    <col min="11008" max="11008" width="21.625" style="219" customWidth="1"/>
    <col min="11009" max="11009" width="9.25" style="219" customWidth="1"/>
    <col min="11010" max="11010" width="18.625" style="219" customWidth="1"/>
    <col min="11011" max="11011" width="16.875" style="219" customWidth="1"/>
    <col min="11012" max="11012" width="7.25" style="219" customWidth="1"/>
    <col min="11013" max="11013" width="10.125" style="219" customWidth="1"/>
    <col min="11014" max="11014" width="9" style="219"/>
    <col min="11015" max="11015" width="11.125" style="219" customWidth="1"/>
    <col min="11016" max="11258" width="9" style="219"/>
    <col min="11259" max="11259" width="8" style="219" customWidth="1"/>
    <col min="11260" max="11260" width="7.875" style="219" customWidth="1"/>
    <col min="11261" max="11261" width="35.375" style="219" customWidth="1"/>
    <col min="11262" max="11262" width="40.625" style="219" customWidth="1"/>
    <col min="11263" max="11263" width="6.5" style="219" customWidth="1"/>
    <col min="11264" max="11264" width="21.625" style="219" customWidth="1"/>
    <col min="11265" max="11265" width="9.25" style="219" customWidth="1"/>
    <col min="11266" max="11266" width="18.625" style="219" customWidth="1"/>
    <col min="11267" max="11267" width="16.875" style="219" customWidth="1"/>
    <col min="11268" max="11268" width="7.25" style="219" customWidth="1"/>
    <col min="11269" max="11269" width="10.125" style="219" customWidth="1"/>
    <col min="11270" max="11270" width="9" style="219"/>
    <col min="11271" max="11271" width="11.125" style="219" customWidth="1"/>
    <col min="11272" max="11514" width="9" style="219"/>
    <col min="11515" max="11515" width="8" style="219" customWidth="1"/>
    <col min="11516" max="11516" width="7.875" style="219" customWidth="1"/>
    <col min="11517" max="11517" width="35.375" style="219" customWidth="1"/>
    <col min="11518" max="11518" width="40.625" style="219" customWidth="1"/>
    <col min="11519" max="11519" width="6.5" style="219" customWidth="1"/>
    <col min="11520" max="11520" width="21.625" style="219" customWidth="1"/>
    <col min="11521" max="11521" width="9.25" style="219" customWidth="1"/>
    <col min="11522" max="11522" width="18.625" style="219" customWidth="1"/>
    <col min="11523" max="11523" width="16.875" style="219" customWidth="1"/>
    <col min="11524" max="11524" width="7.25" style="219" customWidth="1"/>
    <col min="11525" max="11525" width="10.125" style="219" customWidth="1"/>
    <col min="11526" max="11526" width="9" style="219"/>
    <col min="11527" max="11527" width="11.125" style="219" customWidth="1"/>
    <col min="11528" max="11770" width="9" style="219"/>
    <col min="11771" max="11771" width="8" style="219" customWidth="1"/>
    <col min="11772" max="11772" width="7.875" style="219" customWidth="1"/>
    <col min="11773" max="11773" width="35.375" style="219" customWidth="1"/>
    <col min="11774" max="11774" width="40.625" style="219" customWidth="1"/>
    <col min="11775" max="11775" width="6.5" style="219" customWidth="1"/>
    <col min="11776" max="11776" width="21.625" style="219" customWidth="1"/>
    <col min="11777" max="11777" width="9.25" style="219" customWidth="1"/>
    <col min="11778" max="11778" width="18.625" style="219" customWidth="1"/>
    <col min="11779" max="11779" width="16.875" style="219" customWidth="1"/>
    <col min="11780" max="11780" width="7.25" style="219" customWidth="1"/>
    <col min="11781" max="11781" width="10.125" style="219" customWidth="1"/>
    <col min="11782" max="11782" width="9" style="219"/>
    <col min="11783" max="11783" width="11.125" style="219" customWidth="1"/>
    <col min="11784" max="12026" width="9" style="219"/>
    <col min="12027" max="12027" width="8" style="219" customWidth="1"/>
    <col min="12028" max="12028" width="7.875" style="219" customWidth="1"/>
    <col min="12029" max="12029" width="35.375" style="219" customWidth="1"/>
    <col min="12030" max="12030" width="40.625" style="219" customWidth="1"/>
    <col min="12031" max="12031" width="6.5" style="219" customWidth="1"/>
    <col min="12032" max="12032" width="21.625" style="219" customWidth="1"/>
    <col min="12033" max="12033" width="9.25" style="219" customWidth="1"/>
    <col min="12034" max="12034" width="18.625" style="219" customWidth="1"/>
    <col min="12035" max="12035" width="16.875" style="219" customWidth="1"/>
    <col min="12036" max="12036" width="7.25" style="219" customWidth="1"/>
    <col min="12037" max="12037" width="10.125" style="219" customWidth="1"/>
    <col min="12038" max="12038" width="9" style="219"/>
    <col min="12039" max="12039" width="11.125" style="219" customWidth="1"/>
    <col min="12040" max="12282" width="9" style="219"/>
    <col min="12283" max="12283" width="8" style="219" customWidth="1"/>
    <col min="12284" max="12284" width="7.875" style="219" customWidth="1"/>
    <col min="12285" max="12285" width="35.375" style="219" customWidth="1"/>
    <col min="12286" max="12286" width="40.625" style="219" customWidth="1"/>
    <col min="12287" max="12287" width="6.5" style="219" customWidth="1"/>
    <col min="12288" max="12288" width="21.625" style="219" customWidth="1"/>
    <col min="12289" max="12289" width="9.25" style="219" customWidth="1"/>
    <col min="12290" max="12290" width="18.625" style="219" customWidth="1"/>
    <col min="12291" max="12291" width="16.875" style="219" customWidth="1"/>
    <col min="12292" max="12292" width="7.25" style="219" customWidth="1"/>
    <col min="12293" max="12293" width="10.125" style="219" customWidth="1"/>
    <col min="12294" max="12294" width="9" style="219"/>
    <col min="12295" max="12295" width="11.125" style="219" customWidth="1"/>
    <col min="12296" max="12538" width="9" style="219"/>
    <col min="12539" max="12539" width="8" style="219" customWidth="1"/>
    <col min="12540" max="12540" width="7.875" style="219" customWidth="1"/>
    <col min="12541" max="12541" width="35.375" style="219" customWidth="1"/>
    <col min="12542" max="12542" width="40.625" style="219" customWidth="1"/>
    <col min="12543" max="12543" width="6.5" style="219" customWidth="1"/>
    <col min="12544" max="12544" width="21.625" style="219" customWidth="1"/>
    <col min="12545" max="12545" width="9.25" style="219" customWidth="1"/>
    <col min="12546" max="12546" width="18.625" style="219" customWidth="1"/>
    <col min="12547" max="12547" width="16.875" style="219" customWidth="1"/>
    <col min="12548" max="12548" width="7.25" style="219" customWidth="1"/>
    <col min="12549" max="12549" width="10.125" style="219" customWidth="1"/>
    <col min="12550" max="12550" width="9" style="219"/>
    <col min="12551" max="12551" width="11.125" style="219" customWidth="1"/>
    <col min="12552" max="12794" width="9" style="219"/>
    <col min="12795" max="12795" width="8" style="219" customWidth="1"/>
    <col min="12796" max="12796" width="7.875" style="219" customWidth="1"/>
    <col min="12797" max="12797" width="35.375" style="219" customWidth="1"/>
    <col min="12798" max="12798" width="40.625" style="219" customWidth="1"/>
    <col min="12799" max="12799" width="6.5" style="219" customWidth="1"/>
    <col min="12800" max="12800" width="21.625" style="219" customWidth="1"/>
    <col min="12801" max="12801" width="9.25" style="219" customWidth="1"/>
    <col min="12802" max="12802" width="18.625" style="219" customWidth="1"/>
    <col min="12803" max="12803" width="16.875" style="219" customWidth="1"/>
    <col min="12804" max="12804" width="7.25" style="219" customWidth="1"/>
    <col min="12805" max="12805" width="10.125" style="219" customWidth="1"/>
    <col min="12806" max="12806" width="9" style="219"/>
    <col min="12807" max="12807" width="11.125" style="219" customWidth="1"/>
    <col min="12808" max="13050" width="9" style="219"/>
    <col min="13051" max="13051" width="8" style="219" customWidth="1"/>
    <col min="13052" max="13052" width="7.875" style="219" customWidth="1"/>
    <col min="13053" max="13053" width="35.375" style="219" customWidth="1"/>
    <col min="13054" max="13054" width="40.625" style="219" customWidth="1"/>
    <col min="13055" max="13055" width="6.5" style="219" customWidth="1"/>
    <col min="13056" max="13056" width="21.625" style="219" customWidth="1"/>
    <col min="13057" max="13057" width="9.25" style="219" customWidth="1"/>
    <col min="13058" max="13058" width="18.625" style="219" customWidth="1"/>
    <col min="13059" max="13059" width="16.875" style="219" customWidth="1"/>
    <col min="13060" max="13060" width="7.25" style="219" customWidth="1"/>
    <col min="13061" max="13061" width="10.125" style="219" customWidth="1"/>
    <col min="13062" max="13062" width="9" style="219"/>
    <col min="13063" max="13063" width="11.125" style="219" customWidth="1"/>
    <col min="13064" max="13306" width="9" style="219"/>
    <col min="13307" max="13307" width="8" style="219" customWidth="1"/>
    <col min="13308" max="13308" width="7.875" style="219" customWidth="1"/>
    <col min="13309" max="13309" width="35.375" style="219" customWidth="1"/>
    <col min="13310" max="13310" width="40.625" style="219" customWidth="1"/>
    <col min="13311" max="13311" width="6.5" style="219" customWidth="1"/>
    <col min="13312" max="13312" width="21.625" style="219" customWidth="1"/>
    <col min="13313" max="13313" width="9.25" style="219" customWidth="1"/>
    <col min="13314" max="13314" width="18.625" style="219" customWidth="1"/>
    <col min="13315" max="13315" width="16.875" style="219" customWidth="1"/>
    <col min="13316" max="13316" width="7.25" style="219" customWidth="1"/>
    <col min="13317" max="13317" width="10.125" style="219" customWidth="1"/>
    <col min="13318" max="13318" width="9" style="219"/>
    <col min="13319" max="13319" width="11.125" style="219" customWidth="1"/>
    <col min="13320" max="13562" width="9" style="219"/>
    <col min="13563" max="13563" width="8" style="219" customWidth="1"/>
    <col min="13564" max="13564" width="7.875" style="219" customWidth="1"/>
    <col min="13565" max="13565" width="35.375" style="219" customWidth="1"/>
    <col min="13566" max="13566" width="40.625" style="219" customWidth="1"/>
    <col min="13567" max="13567" width="6.5" style="219" customWidth="1"/>
    <col min="13568" max="13568" width="21.625" style="219" customWidth="1"/>
    <col min="13569" max="13569" width="9.25" style="219" customWidth="1"/>
    <col min="13570" max="13570" width="18.625" style="219" customWidth="1"/>
    <col min="13571" max="13571" width="16.875" style="219" customWidth="1"/>
    <col min="13572" max="13572" width="7.25" style="219" customWidth="1"/>
    <col min="13573" max="13573" width="10.125" style="219" customWidth="1"/>
    <col min="13574" max="13574" width="9" style="219"/>
    <col min="13575" max="13575" width="11.125" style="219" customWidth="1"/>
    <col min="13576" max="13818" width="9" style="219"/>
    <col min="13819" max="13819" width="8" style="219" customWidth="1"/>
    <col min="13820" max="13820" width="7.875" style="219" customWidth="1"/>
    <col min="13821" max="13821" width="35.375" style="219" customWidth="1"/>
    <col min="13822" max="13822" width="40.625" style="219" customWidth="1"/>
    <col min="13823" max="13823" width="6.5" style="219" customWidth="1"/>
    <col min="13824" max="13824" width="21.625" style="219" customWidth="1"/>
    <col min="13825" max="13825" width="9.25" style="219" customWidth="1"/>
    <col min="13826" max="13826" width="18.625" style="219" customWidth="1"/>
    <col min="13827" max="13827" width="16.875" style="219" customWidth="1"/>
    <col min="13828" max="13828" width="7.25" style="219" customWidth="1"/>
    <col min="13829" max="13829" width="10.125" style="219" customWidth="1"/>
    <col min="13830" max="13830" width="9" style="219"/>
    <col min="13831" max="13831" width="11.125" style="219" customWidth="1"/>
    <col min="13832" max="14074" width="9" style="219"/>
    <col min="14075" max="14075" width="8" style="219" customWidth="1"/>
    <col min="14076" max="14076" width="7.875" style="219" customWidth="1"/>
    <col min="14077" max="14077" width="35.375" style="219" customWidth="1"/>
    <col min="14078" max="14078" width="40.625" style="219" customWidth="1"/>
    <col min="14079" max="14079" width="6.5" style="219" customWidth="1"/>
    <col min="14080" max="14080" width="21.625" style="219" customWidth="1"/>
    <col min="14081" max="14081" width="9.25" style="219" customWidth="1"/>
    <col min="14082" max="14082" width="18.625" style="219" customWidth="1"/>
    <col min="14083" max="14083" width="16.875" style="219" customWidth="1"/>
    <col min="14084" max="14084" width="7.25" style="219" customWidth="1"/>
    <col min="14085" max="14085" width="10.125" style="219" customWidth="1"/>
    <col min="14086" max="14086" width="9" style="219"/>
    <col min="14087" max="14087" width="11.125" style="219" customWidth="1"/>
    <col min="14088" max="14330" width="9" style="219"/>
    <col min="14331" max="14331" width="8" style="219" customWidth="1"/>
    <col min="14332" max="14332" width="7.875" style="219" customWidth="1"/>
    <col min="14333" max="14333" width="35.375" style="219" customWidth="1"/>
    <col min="14334" max="14334" width="40.625" style="219" customWidth="1"/>
    <col min="14335" max="14335" width="6.5" style="219" customWidth="1"/>
    <col min="14336" max="14336" width="21.625" style="219" customWidth="1"/>
    <col min="14337" max="14337" width="9.25" style="219" customWidth="1"/>
    <col min="14338" max="14338" width="18.625" style="219" customWidth="1"/>
    <col min="14339" max="14339" width="16.875" style="219" customWidth="1"/>
    <col min="14340" max="14340" width="7.25" style="219" customWidth="1"/>
    <col min="14341" max="14341" width="10.125" style="219" customWidth="1"/>
    <col min="14342" max="14342" width="9" style="219"/>
    <col min="14343" max="14343" width="11.125" style="219" customWidth="1"/>
    <col min="14344" max="14586" width="9" style="219"/>
    <col min="14587" max="14587" width="8" style="219" customWidth="1"/>
    <col min="14588" max="14588" width="7.875" style="219" customWidth="1"/>
    <col min="14589" max="14589" width="35.375" style="219" customWidth="1"/>
    <col min="14590" max="14590" width="40.625" style="219" customWidth="1"/>
    <col min="14591" max="14591" width="6.5" style="219" customWidth="1"/>
    <col min="14592" max="14592" width="21.625" style="219" customWidth="1"/>
    <col min="14593" max="14593" width="9.25" style="219" customWidth="1"/>
    <col min="14594" max="14594" width="18.625" style="219" customWidth="1"/>
    <col min="14595" max="14595" width="16.875" style="219" customWidth="1"/>
    <col min="14596" max="14596" width="7.25" style="219" customWidth="1"/>
    <col min="14597" max="14597" width="10.125" style="219" customWidth="1"/>
    <col min="14598" max="14598" width="9" style="219"/>
    <col min="14599" max="14599" width="11.125" style="219" customWidth="1"/>
    <col min="14600" max="14842" width="9" style="219"/>
    <col min="14843" max="14843" width="8" style="219" customWidth="1"/>
    <col min="14844" max="14844" width="7.875" style="219" customWidth="1"/>
    <col min="14845" max="14845" width="35.375" style="219" customWidth="1"/>
    <col min="14846" max="14846" width="40.625" style="219" customWidth="1"/>
    <col min="14847" max="14847" width="6.5" style="219" customWidth="1"/>
    <col min="14848" max="14848" width="21.625" style="219" customWidth="1"/>
    <col min="14849" max="14849" width="9.25" style="219" customWidth="1"/>
    <col min="14850" max="14850" width="18.625" style="219" customWidth="1"/>
    <col min="14851" max="14851" width="16.875" style="219" customWidth="1"/>
    <col min="14852" max="14852" width="7.25" style="219" customWidth="1"/>
    <col min="14853" max="14853" width="10.125" style="219" customWidth="1"/>
    <col min="14854" max="14854" width="9" style="219"/>
    <col min="14855" max="14855" width="11.125" style="219" customWidth="1"/>
    <col min="14856" max="15098" width="9" style="219"/>
    <col min="15099" max="15099" width="8" style="219" customWidth="1"/>
    <col min="15100" max="15100" width="7.875" style="219" customWidth="1"/>
    <col min="15101" max="15101" width="35.375" style="219" customWidth="1"/>
    <col min="15102" max="15102" width="40.625" style="219" customWidth="1"/>
    <col min="15103" max="15103" width="6.5" style="219" customWidth="1"/>
    <col min="15104" max="15104" width="21.625" style="219" customWidth="1"/>
    <col min="15105" max="15105" width="9.25" style="219" customWidth="1"/>
    <col min="15106" max="15106" width="18.625" style="219" customWidth="1"/>
    <col min="15107" max="15107" width="16.875" style="219" customWidth="1"/>
    <col min="15108" max="15108" width="7.25" style="219" customWidth="1"/>
    <col min="15109" max="15109" width="10.125" style="219" customWidth="1"/>
    <col min="15110" max="15110" width="9" style="219"/>
    <col min="15111" max="15111" width="11.125" style="219" customWidth="1"/>
    <col min="15112" max="15354" width="9" style="219"/>
    <col min="15355" max="15355" width="8" style="219" customWidth="1"/>
    <col min="15356" max="15356" width="7.875" style="219" customWidth="1"/>
    <col min="15357" max="15357" width="35.375" style="219" customWidth="1"/>
    <col min="15358" max="15358" width="40.625" style="219" customWidth="1"/>
    <col min="15359" max="15359" width="6.5" style="219" customWidth="1"/>
    <col min="15360" max="15360" width="21.625" style="219" customWidth="1"/>
    <col min="15361" max="15361" width="9.25" style="219" customWidth="1"/>
    <col min="15362" max="15362" width="18.625" style="219" customWidth="1"/>
    <col min="15363" max="15363" width="16.875" style="219" customWidth="1"/>
    <col min="15364" max="15364" width="7.25" style="219" customWidth="1"/>
    <col min="15365" max="15365" width="10.125" style="219" customWidth="1"/>
    <col min="15366" max="15366" width="9" style="219"/>
    <col min="15367" max="15367" width="11.125" style="219" customWidth="1"/>
    <col min="15368" max="15610" width="9" style="219"/>
    <col min="15611" max="15611" width="8" style="219" customWidth="1"/>
    <col min="15612" max="15612" width="7.875" style="219" customWidth="1"/>
    <col min="15613" max="15613" width="35.375" style="219" customWidth="1"/>
    <col min="15614" max="15614" width="40.625" style="219" customWidth="1"/>
    <col min="15615" max="15615" width="6.5" style="219" customWidth="1"/>
    <col min="15616" max="15616" width="21.625" style="219" customWidth="1"/>
    <col min="15617" max="15617" width="9.25" style="219" customWidth="1"/>
    <col min="15618" max="15618" width="18.625" style="219" customWidth="1"/>
    <col min="15619" max="15619" width="16.875" style="219" customWidth="1"/>
    <col min="15620" max="15620" width="7.25" style="219" customWidth="1"/>
    <col min="15621" max="15621" width="10.125" style="219" customWidth="1"/>
    <col min="15622" max="15622" width="9" style="219"/>
    <col min="15623" max="15623" width="11.125" style="219" customWidth="1"/>
    <col min="15624" max="15866" width="9" style="219"/>
    <col min="15867" max="15867" width="8" style="219" customWidth="1"/>
    <col min="15868" max="15868" width="7.875" style="219" customWidth="1"/>
    <col min="15869" max="15869" width="35.375" style="219" customWidth="1"/>
    <col min="15870" max="15870" width="40.625" style="219" customWidth="1"/>
    <col min="15871" max="15871" width="6.5" style="219" customWidth="1"/>
    <col min="15872" max="15872" width="21.625" style="219" customWidth="1"/>
    <col min="15873" max="15873" width="9.25" style="219" customWidth="1"/>
    <col min="15874" max="15874" width="18.625" style="219" customWidth="1"/>
    <col min="15875" max="15875" width="16.875" style="219" customWidth="1"/>
    <col min="15876" max="15876" width="7.25" style="219" customWidth="1"/>
    <col min="15877" max="15877" width="10.125" style="219" customWidth="1"/>
    <col min="15878" max="15878" width="9" style="219"/>
    <col min="15879" max="15879" width="11.125" style="219" customWidth="1"/>
    <col min="15880" max="16122" width="9" style="219"/>
    <col min="16123" max="16123" width="8" style="219" customWidth="1"/>
    <col min="16124" max="16124" width="7.875" style="219" customWidth="1"/>
    <col min="16125" max="16125" width="35.375" style="219" customWidth="1"/>
    <col min="16126" max="16126" width="40.625" style="219" customWidth="1"/>
    <col min="16127" max="16127" width="6.5" style="219" customWidth="1"/>
    <col min="16128" max="16128" width="21.625" style="219" customWidth="1"/>
    <col min="16129" max="16129" width="9.25" style="219" customWidth="1"/>
    <col min="16130" max="16130" width="18.625" style="219" customWidth="1"/>
    <col min="16131" max="16131" width="16.875" style="219" customWidth="1"/>
    <col min="16132" max="16132" width="7.25" style="219" customWidth="1"/>
    <col min="16133" max="16133" width="10.125" style="219" customWidth="1"/>
    <col min="16134" max="16134" width="9" style="219"/>
    <col min="16135" max="16135" width="11.125" style="219" customWidth="1"/>
    <col min="16136" max="16378" width="9" style="219"/>
    <col min="16379" max="16384" width="8.625" style="219" customWidth="1"/>
  </cols>
  <sheetData>
    <row r="1" spans="1:8" ht="39" customHeight="1">
      <c r="A1" s="1060" t="s">
        <v>3173</v>
      </c>
      <c r="B1" s="1060"/>
      <c r="C1" s="1060"/>
      <c r="D1" s="1060"/>
      <c r="E1" s="1060"/>
      <c r="F1" s="1060"/>
      <c r="G1" s="1060"/>
      <c r="H1" s="1060"/>
    </row>
    <row r="2" spans="1:8" ht="31.5" customHeight="1">
      <c r="A2" s="220" t="s">
        <v>1887</v>
      </c>
      <c r="B2" s="221" t="s">
        <v>1</v>
      </c>
      <c r="C2" s="222" t="s">
        <v>1888</v>
      </c>
      <c r="D2" s="222" t="s">
        <v>6</v>
      </c>
      <c r="E2" s="222" t="s">
        <v>1889</v>
      </c>
      <c r="F2" s="222" t="s">
        <v>1890</v>
      </c>
      <c r="G2" s="220" t="s">
        <v>1891</v>
      </c>
      <c r="H2" s="222" t="s">
        <v>118</v>
      </c>
    </row>
    <row r="3" spans="1:8" ht="30" customHeight="1">
      <c r="A3" s="1054" t="s">
        <v>1892</v>
      </c>
      <c r="B3" s="224" t="s">
        <v>1893</v>
      </c>
      <c r="C3" s="225" t="s">
        <v>1894</v>
      </c>
      <c r="D3" s="226">
        <v>3000</v>
      </c>
      <c r="E3" s="227" t="s">
        <v>1895</v>
      </c>
      <c r="F3" s="225" t="s">
        <v>111</v>
      </c>
      <c r="G3" s="225" t="s">
        <v>1896</v>
      </c>
      <c r="H3" s="225" t="s">
        <v>1897</v>
      </c>
    </row>
    <row r="4" spans="1:8" ht="30" customHeight="1">
      <c r="A4" s="1054"/>
      <c r="B4" s="224" t="s">
        <v>1898</v>
      </c>
      <c r="C4" s="225" t="s">
        <v>1894</v>
      </c>
      <c r="D4" s="226">
        <v>3000</v>
      </c>
      <c r="E4" s="227" t="s">
        <v>1899</v>
      </c>
      <c r="F4" s="225" t="s">
        <v>111</v>
      </c>
      <c r="G4" s="225" t="s">
        <v>1896</v>
      </c>
      <c r="H4" s="225" t="s">
        <v>1897</v>
      </c>
    </row>
    <row r="5" spans="1:8" ht="30" customHeight="1">
      <c r="A5" s="1054"/>
      <c r="B5" s="224" t="s">
        <v>1900</v>
      </c>
      <c r="C5" s="225" t="s">
        <v>1901</v>
      </c>
      <c r="D5" s="226">
        <v>2400</v>
      </c>
      <c r="E5" s="227" t="s">
        <v>1899</v>
      </c>
      <c r="F5" s="225" t="s">
        <v>111</v>
      </c>
      <c r="G5" s="225" t="s">
        <v>1896</v>
      </c>
      <c r="H5" s="225" t="s">
        <v>1902</v>
      </c>
    </row>
    <row r="6" spans="1:8" ht="30" customHeight="1">
      <c r="A6" s="1054"/>
      <c r="B6" s="224" t="s">
        <v>1903</v>
      </c>
      <c r="C6" s="225" t="s">
        <v>1904</v>
      </c>
      <c r="D6" s="226">
        <v>1500</v>
      </c>
      <c r="E6" s="227" t="s">
        <v>1899</v>
      </c>
      <c r="F6" s="225" t="s">
        <v>111</v>
      </c>
      <c r="G6" s="225" t="s">
        <v>1896</v>
      </c>
      <c r="H6" s="225" t="s">
        <v>1902</v>
      </c>
    </row>
    <row r="7" spans="1:8" ht="30" customHeight="1">
      <c r="A7" s="1054"/>
      <c r="B7" s="224" t="s">
        <v>1905</v>
      </c>
      <c r="C7" s="225" t="s">
        <v>1906</v>
      </c>
      <c r="D7" s="226">
        <v>3000</v>
      </c>
      <c r="E7" s="227" t="s">
        <v>1907</v>
      </c>
      <c r="F7" s="225" t="s">
        <v>111</v>
      </c>
      <c r="G7" s="225" t="s">
        <v>1908</v>
      </c>
      <c r="H7" s="225" t="s">
        <v>1909</v>
      </c>
    </row>
    <row r="8" spans="1:8" ht="30" customHeight="1">
      <c r="A8" s="1054"/>
      <c r="B8" s="224" t="s">
        <v>1910</v>
      </c>
      <c r="C8" s="225" t="s">
        <v>1911</v>
      </c>
      <c r="D8" s="226">
        <v>2400</v>
      </c>
      <c r="E8" s="227" t="s">
        <v>1907</v>
      </c>
      <c r="F8" s="225" t="s">
        <v>111</v>
      </c>
      <c r="G8" s="225" t="s">
        <v>1908</v>
      </c>
      <c r="H8" s="225" t="s">
        <v>1909</v>
      </c>
    </row>
    <row r="9" spans="1:8" ht="30" customHeight="1">
      <c r="A9" s="1054"/>
      <c r="B9" s="224" t="s">
        <v>1912</v>
      </c>
      <c r="C9" s="225" t="s">
        <v>1913</v>
      </c>
      <c r="D9" s="226">
        <v>2400</v>
      </c>
      <c r="E9" s="227" t="s">
        <v>1907</v>
      </c>
      <c r="F9" s="225" t="s">
        <v>111</v>
      </c>
      <c r="G9" s="225" t="s">
        <v>1908</v>
      </c>
      <c r="H9" s="225" t="s">
        <v>1909</v>
      </c>
    </row>
    <row r="10" spans="1:8" ht="30" customHeight="1">
      <c r="A10" s="1054"/>
      <c r="B10" s="224" t="s">
        <v>1914</v>
      </c>
      <c r="C10" s="225" t="s">
        <v>1915</v>
      </c>
      <c r="D10" s="226">
        <v>2400</v>
      </c>
      <c r="E10" s="227" t="s">
        <v>1907</v>
      </c>
      <c r="F10" s="225" t="s">
        <v>111</v>
      </c>
      <c r="G10" s="225" t="s">
        <v>1916</v>
      </c>
      <c r="H10" s="225" t="s">
        <v>1909</v>
      </c>
    </row>
    <row r="11" spans="1:8" ht="30" customHeight="1">
      <c r="A11" s="1055"/>
      <c r="B11" s="227" t="s">
        <v>1917</v>
      </c>
      <c r="C11" s="225" t="s">
        <v>1918</v>
      </c>
      <c r="D11" s="226">
        <v>4000</v>
      </c>
      <c r="E11" s="227" t="s">
        <v>1919</v>
      </c>
      <c r="F11" s="225" t="s">
        <v>111</v>
      </c>
      <c r="G11" s="225" t="s">
        <v>1920</v>
      </c>
      <c r="H11" s="225" t="s">
        <v>1897</v>
      </c>
    </row>
    <row r="12" spans="1:8" ht="30" customHeight="1">
      <c r="A12" s="1054"/>
      <c r="B12" s="224" t="s">
        <v>1921</v>
      </c>
      <c r="C12" s="225" t="s">
        <v>1922</v>
      </c>
      <c r="D12" s="226">
        <v>5000</v>
      </c>
      <c r="E12" s="227" t="s">
        <v>1923</v>
      </c>
      <c r="F12" s="225" t="s">
        <v>1146</v>
      </c>
      <c r="G12" s="225" t="s">
        <v>1924</v>
      </c>
      <c r="H12" s="225" t="s">
        <v>1150</v>
      </c>
    </row>
    <row r="13" spans="1:8" s="209" customFormat="1" ht="30" customHeight="1">
      <c r="A13" s="1056"/>
      <c r="B13" s="228" t="s">
        <v>1925</v>
      </c>
      <c r="C13" s="229" t="s">
        <v>1922</v>
      </c>
      <c r="D13" s="230">
        <v>6000</v>
      </c>
      <c r="E13" s="231" t="s">
        <v>1899</v>
      </c>
      <c r="F13" s="229" t="s">
        <v>1146</v>
      </c>
      <c r="G13" s="229" t="s">
        <v>1924</v>
      </c>
      <c r="H13" s="229" t="s">
        <v>1150</v>
      </c>
    </row>
    <row r="14" spans="1:8" ht="30" customHeight="1">
      <c r="A14" s="1054" t="s">
        <v>1926</v>
      </c>
      <c r="B14" s="232" t="s">
        <v>1927</v>
      </c>
      <c r="C14" s="225" t="s">
        <v>1928</v>
      </c>
      <c r="D14" s="226">
        <v>1200</v>
      </c>
      <c r="E14" s="227" t="s">
        <v>1899</v>
      </c>
      <c r="F14" s="225" t="s">
        <v>111</v>
      </c>
      <c r="G14" s="225" t="s">
        <v>1929</v>
      </c>
      <c r="H14" s="225" t="s">
        <v>1902</v>
      </c>
    </row>
    <row r="15" spans="1:8" ht="30" customHeight="1">
      <c r="A15" s="1054"/>
      <c r="B15" s="232" t="s">
        <v>1930</v>
      </c>
      <c r="C15" s="225" t="s">
        <v>1928</v>
      </c>
      <c r="D15" s="226">
        <v>600</v>
      </c>
      <c r="E15" s="227" t="s">
        <v>1895</v>
      </c>
      <c r="F15" s="225" t="s">
        <v>262</v>
      </c>
      <c r="G15" s="225" t="s">
        <v>1929</v>
      </c>
      <c r="H15" s="225" t="s">
        <v>1931</v>
      </c>
    </row>
    <row r="16" spans="1:8" ht="30" customHeight="1">
      <c r="A16" s="1054"/>
      <c r="B16" s="232" t="s">
        <v>1932</v>
      </c>
      <c r="C16" s="225" t="s">
        <v>1933</v>
      </c>
      <c r="D16" s="226">
        <v>1800</v>
      </c>
      <c r="E16" s="227" t="s">
        <v>1899</v>
      </c>
      <c r="F16" s="225" t="s">
        <v>111</v>
      </c>
      <c r="G16" s="225" t="s">
        <v>1929</v>
      </c>
      <c r="H16" s="225" t="s">
        <v>1902</v>
      </c>
    </row>
    <row r="17" spans="1:8" ht="30" customHeight="1">
      <c r="A17" s="1054"/>
      <c r="B17" s="232" t="s">
        <v>1934</v>
      </c>
      <c r="C17" s="225" t="s">
        <v>1933</v>
      </c>
      <c r="D17" s="226">
        <v>1800</v>
      </c>
      <c r="E17" s="227" t="s">
        <v>1895</v>
      </c>
      <c r="F17" s="225" t="s">
        <v>262</v>
      </c>
      <c r="G17" s="225" t="s">
        <v>1929</v>
      </c>
      <c r="H17" s="225" t="s">
        <v>1931</v>
      </c>
    </row>
    <row r="18" spans="1:8" ht="30" customHeight="1">
      <c r="A18" s="1054"/>
      <c r="B18" s="232" t="s">
        <v>1935</v>
      </c>
      <c r="C18" s="225" t="s">
        <v>1936</v>
      </c>
      <c r="D18" s="226">
        <v>1200</v>
      </c>
      <c r="E18" s="227" t="s">
        <v>1895</v>
      </c>
      <c r="F18" s="225" t="s">
        <v>262</v>
      </c>
      <c r="G18" s="225" t="s">
        <v>1929</v>
      </c>
      <c r="H18" s="225" t="s">
        <v>1931</v>
      </c>
    </row>
    <row r="19" spans="1:8" ht="30" customHeight="1">
      <c r="A19" s="1054"/>
      <c r="B19" s="232" t="s">
        <v>1937</v>
      </c>
      <c r="C19" s="225" t="s">
        <v>1938</v>
      </c>
      <c r="D19" s="226">
        <v>3500</v>
      </c>
      <c r="E19" s="227" t="s">
        <v>1895</v>
      </c>
      <c r="F19" s="225" t="s">
        <v>111</v>
      </c>
      <c r="G19" s="225" t="s">
        <v>1929</v>
      </c>
      <c r="H19" s="225" t="s">
        <v>1939</v>
      </c>
    </row>
    <row r="20" spans="1:8" ht="30" customHeight="1">
      <c r="A20" s="1054"/>
      <c r="B20" s="232" t="s">
        <v>1940</v>
      </c>
      <c r="C20" s="225" t="s">
        <v>1941</v>
      </c>
      <c r="D20" s="226">
        <v>5000</v>
      </c>
      <c r="E20" s="227" t="s">
        <v>1942</v>
      </c>
      <c r="F20" s="225" t="s">
        <v>111</v>
      </c>
      <c r="G20" s="225" t="s">
        <v>1943</v>
      </c>
      <c r="H20" s="225" t="s">
        <v>1931</v>
      </c>
    </row>
    <row r="21" spans="1:8" s="209" customFormat="1" ht="48" customHeight="1">
      <c r="A21" s="1056"/>
      <c r="B21" s="233" t="s">
        <v>1944</v>
      </c>
      <c r="C21" s="231" t="s">
        <v>1945</v>
      </c>
      <c r="D21" s="234">
        <v>6500</v>
      </c>
      <c r="E21" s="231" t="s">
        <v>1923</v>
      </c>
      <c r="F21" s="229" t="s">
        <v>406</v>
      </c>
      <c r="G21" s="229" t="s">
        <v>1946</v>
      </c>
      <c r="H21" s="229" t="s">
        <v>1150</v>
      </c>
    </row>
    <row r="22" spans="1:8" s="209" customFormat="1" ht="48.75" customHeight="1">
      <c r="A22" s="1056"/>
      <c r="B22" s="233" t="s">
        <v>1947</v>
      </c>
      <c r="C22" s="231" t="s">
        <v>1945</v>
      </c>
      <c r="D22" s="234">
        <v>7500</v>
      </c>
      <c r="E22" s="231" t="s">
        <v>1899</v>
      </c>
      <c r="F22" s="229" t="s">
        <v>406</v>
      </c>
      <c r="G22" s="229" t="s">
        <v>1946</v>
      </c>
      <c r="H22" s="229" t="s">
        <v>1150</v>
      </c>
    </row>
    <row r="23" spans="1:8" s="209" customFormat="1" ht="30" customHeight="1">
      <c r="A23" s="1054"/>
      <c r="B23" s="233" t="s">
        <v>1948</v>
      </c>
      <c r="C23" s="229" t="s">
        <v>1949</v>
      </c>
      <c r="D23" s="234">
        <v>2400</v>
      </c>
      <c r="E23" s="231" t="s">
        <v>1950</v>
      </c>
      <c r="F23" s="229" t="s">
        <v>111</v>
      </c>
      <c r="G23" s="229" t="s">
        <v>1951</v>
      </c>
      <c r="H23" s="229" t="s">
        <v>1952</v>
      </c>
    </row>
    <row r="24" spans="1:8" s="209" customFormat="1" ht="30" customHeight="1">
      <c r="A24" s="1057"/>
      <c r="B24" s="235" t="s">
        <v>1953</v>
      </c>
      <c r="C24" s="99" t="s">
        <v>1954</v>
      </c>
      <c r="D24" s="101">
        <v>1680</v>
      </c>
      <c r="E24" s="42" t="s">
        <v>669</v>
      </c>
      <c r="F24" s="99" t="s">
        <v>111</v>
      </c>
      <c r="G24" s="99" t="s">
        <v>1035</v>
      </c>
      <c r="H24" s="99" t="s">
        <v>1939</v>
      </c>
    </row>
    <row r="25" spans="1:8" s="209" customFormat="1" ht="30" customHeight="1">
      <c r="A25" s="1056"/>
      <c r="B25" s="233" t="s">
        <v>1955</v>
      </c>
      <c r="C25" s="229" t="s">
        <v>1956</v>
      </c>
      <c r="D25" s="234">
        <v>1200</v>
      </c>
      <c r="E25" s="231" t="s">
        <v>1899</v>
      </c>
      <c r="F25" s="229" t="s">
        <v>406</v>
      </c>
      <c r="G25" s="229" t="s">
        <v>1035</v>
      </c>
      <c r="H25" s="229" t="s">
        <v>1957</v>
      </c>
    </row>
    <row r="26" spans="1:8" ht="30" customHeight="1">
      <c r="A26" s="1058" t="s">
        <v>3033</v>
      </c>
      <c r="B26" s="224" t="s">
        <v>1958</v>
      </c>
      <c r="C26" s="227" t="s">
        <v>1959</v>
      </c>
      <c r="D26" s="226">
        <v>1200</v>
      </c>
      <c r="E26" s="227" t="s">
        <v>1899</v>
      </c>
      <c r="F26" s="225" t="s">
        <v>111</v>
      </c>
      <c r="G26" s="225" t="s">
        <v>1960</v>
      </c>
      <c r="H26" s="225" t="s">
        <v>1902</v>
      </c>
    </row>
    <row r="27" spans="1:8" ht="30" customHeight="1">
      <c r="A27" s="1054"/>
      <c r="B27" s="236" t="s">
        <v>1961</v>
      </c>
      <c r="C27" s="237" t="s">
        <v>1959</v>
      </c>
      <c r="D27" s="238">
        <v>2400</v>
      </c>
      <c r="E27" s="237" t="s">
        <v>1907</v>
      </c>
      <c r="F27" s="239" t="s">
        <v>111</v>
      </c>
      <c r="G27" s="239" t="s">
        <v>1960</v>
      </c>
      <c r="H27" s="239" t="s">
        <v>1909</v>
      </c>
    </row>
    <row r="28" spans="1:8" s="210" customFormat="1" ht="30" customHeight="1">
      <c r="A28" s="1054"/>
      <c r="B28" s="240" t="s">
        <v>1962</v>
      </c>
      <c r="C28" s="227" t="s">
        <v>1963</v>
      </c>
      <c r="D28" s="226">
        <v>2000</v>
      </c>
      <c r="E28" s="240" t="s">
        <v>1964</v>
      </c>
      <c r="F28" s="241" t="s">
        <v>406</v>
      </c>
      <c r="G28" s="242" t="s">
        <v>1965</v>
      </c>
      <c r="H28" s="225" t="s">
        <v>1902</v>
      </c>
    </row>
    <row r="29" spans="1:8" ht="42.75" customHeight="1">
      <c r="A29" s="1054"/>
      <c r="B29" s="243" t="s">
        <v>1966</v>
      </c>
      <c r="C29" s="244" t="s">
        <v>1967</v>
      </c>
      <c r="D29" s="245">
        <v>6000</v>
      </c>
      <c r="E29" s="244" t="s">
        <v>1923</v>
      </c>
      <c r="F29" s="246" t="s">
        <v>406</v>
      </c>
      <c r="G29" s="246" t="s">
        <v>1924</v>
      </c>
      <c r="H29" s="246" t="s">
        <v>1150</v>
      </c>
    </row>
    <row r="30" spans="1:8" ht="38.25" customHeight="1">
      <c r="A30" s="1054"/>
      <c r="B30" s="224" t="s">
        <v>1968</v>
      </c>
      <c r="C30" s="227" t="s">
        <v>1967</v>
      </c>
      <c r="D30" s="226">
        <v>7000</v>
      </c>
      <c r="E30" s="227" t="s">
        <v>1899</v>
      </c>
      <c r="F30" s="225" t="s">
        <v>406</v>
      </c>
      <c r="G30" s="225" t="s">
        <v>1924</v>
      </c>
      <c r="H30" s="225" t="s">
        <v>1150</v>
      </c>
    </row>
    <row r="31" spans="1:8" ht="30" customHeight="1">
      <c r="A31" s="1054"/>
      <c r="B31" s="528" t="s">
        <v>3034</v>
      </c>
      <c r="C31" s="227" t="s">
        <v>1969</v>
      </c>
      <c r="D31" s="226">
        <v>3000</v>
      </c>
      <c r="E31" s="227" t="s">
        <v>1970</v>
      </c>
      <c r="F31" s="225" t="s">
        <v>1106</v>
      </c>
      <c r="G31" s="225" t="s">
        <v>1971</v>
      </c>
      <c r="H31" s="225" t="s">
        <v>1150</v>
      </c>
    </row>
    <row r="32" spans="1:8" ht="36" customHeight="1">
      <c r="A32" s="1054"/>
      <c r="B32" s="224" t="s">
        <v>1972</v>
      </c>
      <c r="C32" s="227" t="s">
        <v>1973</v>
      </c>
      <c r="D32" s="226">
        <v>6000</v>
      </c>
      <c r="E32" s="227" t="s">
        <v>1895</v>
      </c>
      <c r="F32" s="225" t="s">
        <v>111</v>
      </c>
      <c r="G32" s="225" t="s">
        <v>1974</v>
      </c>
      <c r="H32" s="225" t="s">
        <v>1939</v>
      </c>
    </row>
    <row r="33" spans="1:8" ht="30" customHeight="1">
      <c r="A33" s="1054"/>
      <c r="B33" s="521" t="s">
        <v>2121</v>
      </c>
      <c r="C33" s="520" t="s">
        <v>2122</v>
      </c>
      <c r="D33" s="226">
        <v>12800</v>
      </c>
      <c r="E33" s="521" t="s">
        <v>2120</v>
      </c>
      <c r="F33" s="520" t="s">
        <v>1106</v>
      </c>
      <c r="G33" s="520" t="s">
        <v>2123</v>
      </c>
      <c r="H33" s="265" t="s">
        <v>1150</v>
      </c>
    </row>
    <row r="34" spans="1:8" s="209" customFormat="1" ht="30" customHeight="1">
      <c r="A34" s="1059"/>
      <c r="B34" s="247" t="s">
        <v>1976</v>
      </c>
      <c r="C34" s="247" t="s">
        <v>1977</v>
      </c>
      <c r="D34" s="248">
        <v>15000</v>
      </c>
      <c r="E34" s="249" t="s">
        <v>1975</v>
      </c>
      <c r="F34" s="247" t="s">
        <v>1146</v>
      </c>
      <c r="G34" s="247" t="s">
        <v>1971</v>
      </c>
      <c r="H34" s="247" t="s">
        <v>1150</v>
      </c>
    </row>
    <row r="35" spans="1:8" ht="30" customHeight="1">
      <c r="A35" s="1054" t="s">
        <v>1978</v>
      </c>
      <c r="B35" s="224" t="s">
        <v>1958</v>
      </c>
      <c r="C35" s="225" t="s">
        <v>1959</v>
      </c>
      <c r="D35" s="226">
        <v>1200</v>
      </c>
      <c r="E35" s="227" t="s">
        <v>1899</v>
      </c>
      <c r="F35" s="225" t="s">
        <v>111</v>
      </c>
      <c r="G35" s="223" t="s">
        <v>1979</v>
      </c>
      <c r="H35" s="225" t="s">
        <v>1902</v>
      </c>
    </row>
    <row r="36" spans="1:8" ht="30" customHeight="1">
      <c r="A36" s="1054"/>
      <c r="B36" s="224" t="s">
        <v>1961</v>
      </c>
      <c r="C36" s="225" t="s">
        <v>1959</v>
      </c>
      <c r="D36" s="226">
        <v>2400</v>
      </c>
      <c r="E36" s="227" t="s">
        <v>1907</v>
      </c>
      <c r="F36" s="225" t="s">
        <v>111</v>
      </c>
      <c r="G36" s="223" t="s">
        <v>1979</v>
      </c>
      <c r="H36" s="225" t="s">
        <v>1909</v>
      </c>
    </row>
    <row r="37" spans="1:8" ht="30" customHeight="1">
      <c r="A37" s="1054"/>
      <c r="B37" s="224" t="s">
        <v>1980</v>
      </c>
      <c r="C37" s="225" t="s">
        <v>1981</v>
      </c>
      <c r="D37" s="226">
        <v>1800</v>
      </c>
      <c r="E37" s="227" t="s">
        <v>1899</v>
      </c>
      <c r="F37" s="225" t="s">
        <v>111</v>
      </c>
      <c r="G37" s="223" t="s">
        <v>1982</v>
      </c>
      <c r="H37" s="225" t="s">
        <v>1902</v>
      </c>
    </row>
    <row r="38" spans="1:8" s="209" customFormat="1" ht="30" customHeight="1">
      <c r="A38" s="1056"/>
      <c r="B38" s="228" t="s">
        <v>1983</v>
      </c>
      <c r="C38" s="229" t="s">
        <v>1984</v>
      </c>
      <c r="D38" s="234">
        <v>2400</v>
      </c>
      <c r="E38" s="231" t="s">
        <v>1895</v>
      </c>
      <c r="F38" s="229" t="s">
        <v>262</v>
      </c>
      <c r="G38" s="250" t="s">
        <v>1985</v>
      </c>
      <c r="H38" s="229" t="s">
        <v>1986</v>
      </c>
    </row>
    <row r="39" spans="1:8" s="209" customFormat="1" ht="30" customHeight="1">
      <c r="A39" s="1056"/>
      <c r="B39" s="228" t="s">
        <v>1987</v>
      </c>
      <c r="C39" s="229" t="s">
        <v>1988</v>
      </c>
      <c r="D39" s="234">
        <v>1200</v>
      </c>
      <c r="E39" s="231" t="s">
        <v>1895</v>
      </c>
      <c r="F39" s="229" t="s">
        <v>262</v>
      </c>
      <c r="G39" s="250" t="s">
        <v>1985</v>
      </c>
      <c r="H39" s="229" t="s">
        <v>1986</v>
      </c>
    </row>
    <row r="40" spans="1:8" ht="30" customHeight="1">
      <c r="A40" s="1054"/>
      <c r="B40" s="224" t="s">
        <v>1989</v>
      </c>
      <c r="C40" s="225" t="s">
        <v>1990</v>
      </c>
      <c r="D40" s="226">
        <v>6000</v>
      </c>
      <c r="E40" s="227" t="s">
        <v>1991</v>
      </c>
      <c r="F40" s="225" t="s">
        <v>406</v>
      </c>
      <c r="G40" s="223" t="s">
        <v>1992</v>
      </c>
      <c r="H40" s="225" t="s">
        <v>1150</v>
      </c>
    </row>
    <row r="41" spans="1:8" ht="30" customHeight="1">
      <c r="A41" s="1054"/>
      <c r="B41" s="224" t="s">
        <v>1993</v>
      </c>
      <c r="C41" s="225" t="s">
        <v>1990</v>
      </c>
      <c r="D41" s="226">
        <v>7000</v>
      </c>
      <c r="E41" s="227" t="s">
        <v>1899</v>
      </c>
      <c r="F41" s="225" t="s">
        <v>406</v>
      </c>
      <c r="G41" s="223" t="s">
        <v>1992</v>
      </c>
      <c r="H41" s="225" t="s">
        <v>1150</v>
      </c>
    </row>
    <row r="42" spans="1:8" ht="30" customHeight="1">
      <c r="A42" s="1061" t="s">
        <v>1994</v>
      </c>
      <c r="B42" s="224" t="s">
        <v>1995</v>
      </c>
      <c r="C42" s="225" t="s">
        <v>1996</v>
      </c>
      <c r="D42" s="226">
        <v>600</v>
      </c>
      <c r="E42" s="227" t="s">
        <v>1895</v>
      </c>
      <c r="F42" s="225" t="s">
        <v>262</v>
      </c>
      <c r="G42" s="223" t="s">
        <v>1035</v>
      </c>
      <c r="H42" s="225" t="s">
        <v>1986</v>
      </c>
    </row>
    <row r="43" spans="1:8" ht="30" customHeight="1">
      <c r="A43" s="1062"/>
      <c r="B43" s="224" t="s">
        <v>1997</v>
      </c>
      <c r="C43" s="225" t="s">
        <v>1998</v>
      </c>
      <c r="D43" s="226">
        <v>600</v>
      </c>
      <c r="E43" s="227" t="s">
        <v>1895</v>
      </c>
      <c r="F43" s="225" t="s">
        <v>262</v>
      </c>
      <c r="G43" s="223" t="s">
        <v>1035</v>
      </c>
      <c r="H43" s="225" t="s">
        <v>1986</v>
      </c>
    </row>
    <row r="44" spans="1:8" ht="30" customHeight="1">
      <c r="A44" s="1062"/>
      <c r="B44" s="224" t="s">
        <v>1930</v>
      </c>
      <c r="C44" s="225" t="s">
        <v>1928</v>
      </c>
      <c r="D44" s="226">
        <v>600</v>
      </c>
      <c r="E44" s="227" t="s">
        <v>1895</v>
      </c>
      <c r="F44" s="225" t="s">
        <v>262</v>
      </c>
      <c r="G44" s="223" t="s">
        <v>1035</v>
      </c>
      <c r="H44" s="225" t="s">
        <v>1931</v>
      </c>
    </row>
    <row r="45" spans="1:8" ht="30" customHeight="1">
      <c r="A45" s="1062"/>
      <c r="B45" s="224" t="s">
        <v>1999</v>
      </c>
      <c r="C45" s="225" t="s">
        <v>2000</v>
      </c>
      <c r="D45" s="226">
        <v>3000</v>
      </c>
      <c r="E45" s="227" t="s">
        <v>2001</v>
      </c>
      <c r="F45" s="225" t="s">
        <v>111</v>
      </c>
      <c r="G45" s="223" t="s">
        <v>1035</v>
      </c>
      <c r="H45" s="225" t="s">
        <v>1909</v>
      </c>
    </row>
    <row r="46" spans="1:8" s="209" customFormat="1" ht="30" customHeight="1">
      <c r="A46" s="1063"/>
      <c r="B46" s="224" t="s">
        <v>2002</v>
      </c>
      <c r="C46" s="225" t="s">
        <v>2003</v>
      </c>
      <c r="D46" s="234">
        <v>1200</v>
      </c>
      <c r="E46" s="227" t="s">
        <v>1895</v>
      </c>
      <c r="F46" s="225" t="s">
        <v>262</v>
      </c>
      <c r="G46" s="223" t="s">
        <v>1035</v>
      </c>
      <c r="H46" s="225" t="s">
        <v>1931</v>
      </c>
    </row>
    <row r="47" spans="1:8" s="209" customFormat="1" ht="30" customHeight="1">
      <c r="A47" s="1063"/>
      <c r="B47" s="224" t="s">
        <v>2004</v>
      </c>
      <c r="C47" s="225" t="s">
        <v>2005</v>
      </c>
      <c r="D47" s="251">
        <v>2400</v>
      </c>
      <c r="E47" s="227" t="s">
        <v>2006</v>
      </c>
      <c r="F47" s="225" t="s">
        <v>111</v>
      </c>
      <c r="G47" s="223" t="s">
        <v>2007</v>
      </c>
      <c r="H47" s="225" t="s">
        <v>1931</v>
      </c>
    </row>
    <row r="48" spans="1:8" s="209" customFormat="1" ht="30" customHeight="1">
      <c r="A48" s="1063"/>
      <c r="B48" s="224" t="s">
        <v>2008</v>
      </c>
      <c r="C48" s="225" t="s">
        <v>2009</v>
      </c>
      <c r="D48" s="251">
        <v>1200</v>
      </c>
      <c r="E48" s="227" t="s">
        <v>2010</v>
      </c>
      <c r="F48" s="225" t="s">
        <v>111</v>
      </c>
      <c r="G48" s="223" t="s">
        <v>1035</v>
      </c>
      <c r="H48" s="225" t="s">
        <v>1931</v>
      </c>
    </row>
    <row r="49" spans="1:9" s="209" customFormat="1" ht="30" customHeight="1">
      <c r="A49" s="1064"/>
      <c r="B49" s="224" t="s">
        <v>2011</v>
      </c>
      <c r="C49" s="278"/>
      <c r="D49" s="251">
        <v>8000</v>
      </c>
      <c r="E49" s="227" t="s">
        <v>2012</v>
      </c>
      <c r="F49" s="225" t="s">
        <v>1841</v>
      </c>
      <c r="G49" s="223" t="s">
        <v>2013</v>
      </c>
      <c r="H49" s="225" t="s">
        <v>2014</v>
      </c>
    </row>
    <row r="50" spans="1:9" s="211" customFormat="1" ht="30" customHeight="1">
      <c r="A50" s="1065" t="s">
        <v>2015</v>
      </c>
      <c r="B50" s="252" t="s">
        <v>1930</v>
      </c>
      <c r="C50" s="225" t="s">
        <v>1928</v>
      </c>
      <c r="D50" s="226">
        <v>600</v>
      </c>
      <c r="E50" s="227" t="s">
        <v>1895</v>
      </c>
      <c r="F50" s="225" t="s">
        <v>262</v>
      </c>
      <c r="G50" s="223" t="s">
        <v>2016</v>
      </c>
      <c r="H50" s="225" t="s">
        <v>1931</v>
      </c>
    </row>
    <row r="51" spans="1:9" ht="24" customHeight="1">
      <c r="A51" s="1066"/>
      <c r="B51" s="1055" t="s">
        <v>2017</v>
      </c>
      <c r="C51" s="1073" t="s">
        <v>2018</v>
      </c>
      <c r="D51" s="1076">
        <v>3000</v>
      </c>
      <c r="E51" s="227" t="s">
        <v>2019</v>
      </c>
      <c r="F51" s="225" t="s">
        <v>406</v>
      </c>
      <c r="G51" s="1055" t="s">
        <v>1035</v>
      </c>
      <c r="H51" s="1055" t="s">
        <v>1150</v>
      </c>
    </row>
    <row r="52" spans="1:9" ht="26.25" customHeight="1">
      <c r="A52" s="1066"/>
      <c r="B52" s="1055"/>
      <c r="C52" s="1073"/>
      <c r="D52" s="1076"/>
      <c r="E52" s="227" t="s">
        <v>2020</v>
      </c>
      <c r="F52" s="225"/>
      <c r="G52" s="1055"/>
      <c r="H52" s="1055"/>
    </row>
    <row r="53" spans="1:9" ht="30" customHeight="1">
      <c r="A53" s="1066"/>
      <c r="B53" s="1072" t="s">
        <v>2021</v>
      </c>
      <c r="C53" s="1074"/>
      <c r="D53" s="1077">
        <v>5000</v>
      </c>
      <c r="E53" s="228" t="s">
        <v>2019</v>
      </c>
      <c r="F53" s="225" t="s">
        <v>406</v>
      </c>
      <c r="G53" s="1065" t="s">
        <v>1035</v>
      </c>
      <c r="H53" s="1072" t="s">
        <v>1150</v>
      </c>
    </row>
    <row r="54" spans="1:9" ht="30" customHeight="1">
      <c r="A54" s="1067"/>
      <c r="B54" s="1072"/>
      <c r="C54" s="1075"/>
      <c r="D54" s="1077"/>
      <c r="E54" s="228" t="s">
        <v>2020</v>
      </c>
      <c r="F54" s="225"/>
      <c r="G54" s="1067"/>
      <c r="H54" s="1072"/>
    </row>
    <row r="55" spans="1:9" s="209" customFormat="1" ht="30" customHeight="1">
      <c r="A55" s="229" t="s">
        <v>2022</v>
      </c>
      <c r="B55" s="229" t="s">
        <v>2023</v>
      </c>
      <c r="C55" s="254" t="s">
        <v>2024</v>
      </c>
      <c r="D55" s="234">
        <v>1600</v>
      </c>
      <c r="E55" s="228" t="s">
        <v>2025</v>
      </c>
      <c r="F55" s="229" t="s">
        <v>2026</v>
      </c>
      <c r="G55" s="254" t="s">
        <v>1035</v>
      </c>
      <c r="H55" s="254" t="s">
        <v>1957</v>
      </c>
    </row>
    <row r="56" spans="1:9" s="209" customFormat="1" ht="30" customHeight="1">
      <c r="A56" s="255" t="s">
        <v>2027</v>
      </c>
      <c r="B56" s="255" t="s">
        <v>2028</v>
      </c>
      <c r="C56" s="255" t="s">
        <v>2029</v>
      </c>
      <c r="D56" s="256">
        <v>3800</v>
      </c>
      <c r="E56" s="257" t="s">
        <v>2030</v>
      </c>
      <c r="F56" s="258" t="s">
        <v>406</v>
      </c>
      <c r="G56" s="259" t="s">
        <v>1035</v>
      </c>
      <c r="H56" s="259" t="s">
        <v>1957</v>
      </c>
    </row>
    <row r="57" spans="1:9" s="212" customFormat="1" ht="30" customHeight="1">
      <c r="A57" s="1068" t="s">
        <v>2031</v>
      </c>
      <c r="B57" s="260" t="s">
        <v>1927</v>
      </c>
      <c r="C57" s="253" t="s">
        <v>1928</v>
      </c>
      <c r="D57" s="261">
        <v>1200</v>
      </c>
      <c r="E57" s="262" t="s">
        <v>1899</v>
      </c>
      <c r="F57" s="253" t="s">
        <v>111</v>
      </c>
      <c r="G57" s="263"/>
      <c r="H57" s="253" t="s">
        <v>1902</v>
      </c>
    </row>
    <row r="58" spans="1:9" s="212" customFormat="1" ht="30" customHeight="1">
      <c r="A58" s="1068"/>
      <c r="B58" s="260" t="s">
        <v>1930</v>
      </c>
      <c r="C58" s="253" t="s">
        <v>1928</v>
      </c>
      <c r="D58" s="261">
        <v>600</v>
      </c>
      <c r="E58" s="262" t="s">
        <v>1895</v>
      </c>
      <c r="F58" s="253" t="s">
        <v>262</v>
      </c>
      <c r="G58" s="263"/>
      <c r="H58" s="253" t="s">
        <v>1939</v>
      </c>
    </row>
    <row r="59" spans="1:9" s="212" customFormat="1" ht="30" customHeight="1">
      <c r="A59" s="1068"/>
      <c r="B59" s="260" t="s">
        <v>1983</v>
      </c>
      <c r="C59" s="253" t="s">
        <v>1984</v>
      </c>
      <c r="D59" s="261">
        <v>2400</v>
      </c>
      <c r="E59" s="262" t="s">
        <v>1895</v>
      </c>
      <c r="F59" s="253" t="s">
        <v>111</v>
      </c>
      <c r="G59" s="263"/>
      <c r="H59" s="253" t="s">
        <v>1986</v>
      </c>
    </row>
    <row r="60" spans="1:9" s="213" customFormat="1" ht="30" customHeight="1">
      <c r="A60" s="1069"/>
      <c r="B60" s="264" t="s">
        <v>2032</v>
      </c>
      <c r="C60" s="529"/>
      <c r="D60" s="266">
        <v>6500</v>
      </c>
      <c r="E60" s="267" t="s">
        <v>1991</v>
      </c>
      <c r="F60" s="265" t="s">
        <v>406</v>
      </c>
      <c r="G60" s="268"/>
      <c r="H60" s="265" t="s">
        <v>1150</v>
      </c>
    </row>
    <row r="61" spans="1:9" s="213" customFormat="1" ht="30" customHeight="1">
      <c r="A61" s="1069"/>
      <c r="B61" s="264" t="s">
        <v>2033</v>
      </c>
      <c r="C61" s="529"/>
      <c r="D61" s="266">
        <v>7500</v>
      </c>
      <c r="E61" s="267" t="s">
        <v>1899</v>
      </c>
      <c r="F61" s="265" t="s">
        <v>406</v>
      </c>
      <c r="G61" s="268"/>
      <c r="H61" s="265" t="s">
        <v>1150</v>
      </c>
    </row>
    <row r="62" spans="1:9" s="214" customFormat="1" ht="30" customHeight="1">
      <c r="A62" s="269" t="s">
        <v>2034</v>
      </c>
      <c r="B62" s="270" t="s">
        <v>2035</v>
      </c>
      <c r="C62" s="530"/>
      <c r="D62" s="271">
        <v>2400</v>
      </c>
      <c r="E62" s="272" t="s">
        <v>2036</v>
      </c>
      <c r="F62" s="273" t="s">
        <v>111</v>
      </c>
      <c r="H62" s="273" t="s">
        <v>2037</v>
      </c>
      <c r="I62" s="273"/>
    </row>
    <row r="63" spans="1:9" s="215" customFormat="1" ht="30" customHeight="1">
      <c r="A63" s="1070" t="s">
        <v>2038</v>
      </c>
      <c r="B63" s="275" t="s">
        <v>2039</v>
      </c>
      <c r="C63" s="274" t="s">
        <v>2040</v>
      </c>
      <c r="D63" s="102">
        <v>2400</v>
      </c>
      <c r="E63" s="276" t="s">
        <v>2041</v>
      </c>
      <c r="F63" s="277" t="s">
        <v>111</v>
      </c>
      <c r="G63" s="274" t="s">
        <v>1035</v>
      </c>
      <c r="H63" s="274" t="s">
        <v>1909</v>
      </c>
      <c r="I63" s="277"/>
    </row>
    <row r="64" spans="1:9" s="215" customFormat="1" ht="30" customHeight="1">
      <c r="A64" s="1071"/>
      <c r="B64" s="279" t="s">
        <v>2042</v>
      </c>
      <c r="C64" s="280" t="s">
        <v>1906</v>
      </c>
      <c r="D64" s="83">
        <v>5000</v>
      </c>
      <c r="E64" s="279" t="s">
        <v>2043</v>
      </c>
      <c r="F64" s="280" t="s">
        <v>111</v>
      </c>
      <c r="G64" s="280" t="s">
        <v>2044</v>
      </c>
      <c r="H64" s="280" t="s">
        <v>1909</v>
      </c>
      <c r="I64" s="280"/>
    </row>
    <row r="65" spans="1:9" s="215" customFormat="1" ht="30" customHeight="1">
      <c r="A65" s="1071"/>
      <c r="B65" s="279" t="s">
        <v>2045</v>
      </c>
      <c r="C65" s="280" t="s">
        <v>2046</v>
      </c>
      <c r="D65" s="83">
        <v>2000</v>
      </c>
      <c r="E65" s="276" t="s">
        <v>2041</v>
      </c>
      <c r="F65" s="280" t="s">
        <v>111</v>
      </c>
      <c r="G65" s="280" t="s">
        <v>2044</v>
      </c>
      <c r="H65" s="280" t="s">
        <v>1909</v>
      </c>
      <c r="I65" s="280"/>
    </row>
    <row r="66" spans="1:9" s="215" customFormat="1" ht="30" customHeight="1">
      <c r="A66" s="1071"/>
      <c r="B66" s="279" t="s">
        <v>2047</v>
      </c>
      <c r="C66" s="280" t="s">
        <v>2048</v>
      </c>
      <c r="D66" s="83">
        <v>2000</v>
      </c>
      <c r="E66" s="276" t="s">
        <v>2041</v>
      </c>
      <c r="F66" s="280" t="s">
        <v>111</v>
      </c>
      <c r="G66" s="280" t="s">
        <v>2044</v>
      </c>
      <c r="H66" s="280" t="s">
        <v>1909</v>
      </c>
      <c r="I66" s="280"/>
    </row>
    <row r="67" spans="1:9" s="215" customFormat="1" ht="30" customHeight="1">
      <c r="A67" s="1071"/>
      <c r="B67" s="279" t="s">
        <v>2049</v>
      </c>
      <c r="C67" s="280" t="s">
        <v>2050</v>
      </c>
      <c r="D67" s="83">
        <v>2000</v>
      </c>
      <c r="E67" s="276" t="s">
        <v>2041</v>
      </c>
      <c r="F67" s="280" t="s">
        <v>111</v>
      </c>
      <c r="G67" s="280" t="s">
        <v>2044</v>
      </c>
      <c r="H67" s="280" t="s">
        <v>1909</v>
      </c>
      <c r="I67" s="280"/>
    </row>
    <row r="68" spans="1:9" s="215" customFormat="1" ht="30" customHeight="1">
      <c r="A68" s="1071"/>
      <c r="B68" s="279" t="s">
        <v>2051</v>
      </c>
      <c r="C68" s="280" t="s">
        <v>2052</v>
      </c>
      <c r="D68" s="83">
        <v>2400</v>
      </c>
      <c r="E68" s="276" t="s">
        <v>2041</v>
      </c>
      <c r="F68" s="280" t="s">
        <v>111</v>
      </c>
      <c r="G68" s="89" t="s">
        <v>1035</v>
      </c>
      <c r="H68" s="280" t="s">
        <v>1909</v>
      </c>
      <c r="I68" s="280"/>
    </row>
    <row r="69" spans="1:9" s="215" customFormat="1" ht="30" customHeight="1">
      <c r="A69" s="1071"/>
      <c r="B69" s="279" t="s">
        <v>2053</v>
      </c>
      <c r="C69" s="89" t="s">
        <v>2054</v>
      </c>
      <c r="D69" s="83">
        <v>1200</v>
      </c>
      <c r="E69" s="276" t="s">
        <v>2041</v>
      </c>
      <c r="F69" s="280" t="s">
        <v>111</v>
      </c>
      <c r="G69" s="89" t="s">
        <v>1035</v>
      </c>
      <c r="H69" s="280" t="s">
        <v>1909</v>
      </c>
      <c r="I69" s="280"/>
    </row>
    <row r="70" spans="1:9" s="215" customFormat="1" ht="30" customHeight="1">
      <c r="A70" s="1071"/>
      <c r="B70" s="279" t="s">
        <v>2055</v>
      </c>
      <c r="C70" s="280" t="s">
        <v>2056</v>
      </c>
      <c r="D70" s="83">
        <v>2400</v>
      </c>
      <c r="E70" s="276" t="s">
        <v>2041</v>
      </c>
      <c r="F70" s="280" t="s">
        <v>111</v>
      </c>
      <c r="G70" s="89" t="s">
        <v>2057</v>
      </c>
      <c r="H70" s="280" t="s">
        <v>1909</v>
      </c>
      <c r="I70" s="280"/>
    </row>
    <row r="71" spans="1:9" s="215" customFormat="1" ht="30" customHeight="1">
      <c r="A71" s="1071"/>
      <c r="B71" s="279" t="s">
        <v>2058</v>
      </c>
      <c r="C71" s="280" t="s">
        <v>2059</v>
      </c>
      <c r="D71" s="83">
        <v>800</v>
      </c>
      <c r="E71" s="276" t="s">
        <v>2041</v>
      </c>
      <c r="F71" s="280" t="s">
        <v>111</v>
      </c>
      <c r="G71" s="89" t="s">
        <v>1035</v>
      </c>
      <c r="H71" s="280" t="s">
        <v>1909</v>
      </c>
      <c r="I71" s="280"/>
    </row>
    <row r="72" spans="1:9" s="215" customFormat="1" ht="30" customHeight="1">
      <c r="A72" s="1071"/>
      <c r="B72" s="279" t="s">
        <v>2060</v>
      </c>
      <c r="C72" s="89" t="s">
        <v>2061</v>
      </c>
      <c r="D72" s="83">
        <v>2400</v>
      </c>
      <c r="E72" s="276" t="s">
        <v>2041</v>
      </c>
      <c r="F72" s="280" t="s">
        <v>111</v>
      </c>
      <c r="G72" s="89" t="s">
        <v>1035</v>
      </c>
      <c r="H72" s="280" t="s">
        <v>1909</v>
      </c>
      <c r="I72" s="280"/>
    </row>
    <row r="73" spans="1:9" s="209" customFormat="1" ht="30" customHeight="1">
      <c r="A73" s="1054" t="s">
        <v>2062</v>
      </c>
      <c r="B73" s="279" t="s">
        <v>2042</v>
      </c>
      <c r="C73" s="89" t="s">
        <v>1906</v>
      </c>
      <c r="D73" s="83">
        <v>5000</v>
      </c>
      <c r="E73" s="276" t="s">
        <v>2043</v>
      </c>
      <c r="F73" s="280" t="s">
        <v>111</v>
      </c>
      <c r="G73" s="89" t="s">
        <v>2044</v>
      </c>
      <c r="H73" s="280" t="s">
        <v>1909</v>
      </c>
    </row>
    <row r="74" spans="1:9" s="209" customFormat="1" ht="30" customHeight="1">
      <c r="A74" s="1054"/>
      <c r="B74" s="279" t="s">
        <v>2045</v>
      </c>
      <c r="C74" s="89"/>
      <c r="D74" s="83">
        <v>2000</v>
      </c>
      <c r="E74" s="276" t="s">
        <v>2063</v>
      </c>
      <c r="F74" s="280" t="s">
        <v>111</v>
      </c>
      <c r="G74" s="89" t="s">
        <v>2044</v>
      </c>
      <c r="H74" s="280" t="s">
        <v>1909</v>
      </c>
    </row>
    <row r="75" spans="1:9" s="209" customFormat="1" ht="30" customHeight="1">
      <c r="A75" s="1054"/>
      <c r="B75" s="279" t="s">
        <v>2047</v>
      </c>
      <c r="C75" s="89"/>
      <c r="D75" s="83">
        <v>2000</v>
      </c>
      <c r="E75" s="276" t="s">
        <v>2063</v>
      </c>
      <c r="F75" s="280" t="s">
        <v>111</v>
      </c>
      <c r="G75" s="89" t="s">
        <v>2044</v>
      </c>
      <c r="H75" s="280" t="s">
        <v>1909</v>
      </c>
    </row>
    <row r="76" spans="1:9" s="209" customFormat="1" ht="30" customHeight="1">
      <c r="A76" s="1054"/>
      <c r="B76" s="279" t="s">
        <v>2049</v>
      </c>
      <c r="C76" s="89" t="s">
        <v>1911</v>
      </c>
      <c r="D76" s="83">
        <v>2000</v>
      </c>
      <c r="E76" s="276" t="s">
        <v>2063</v>
      </c>
      <c r="F76" s="280" t="s">
        <v>111</v>
      </c>
      <c r="G76" s="89" t="s">
        <v>2044</v>
      </c>
      <c r="H76" s="280" t="s">
        <v>1909</v>
      </c>
    </row>
    <row r="77" spans="1:9" ht="30" customHeight="1">
      <c r="A77" s="1054"/>
      <c r="B77" s="224" t="s">
        <v>2064</v>
      </c>
      <c r="C77" s="225" t="s">
        <v>2065</v>
      </c>
      <c r="D77" s="226">
        <v>1200</v>
      </c>
      <c r="E77" s="227" t="s">
        <v>1895</v>
      </c>
      <c r="F77" s="225" t="s">
        <v>262</v>
      </c>
      <c r="G77" s="225" t="s">
        <v>2066</v>
      </c>
      <c r="H77" s="225" t="s">
        <v>1931</v>
      </c>
    </row>
    <row r="78" spans="1:9" ht="30" customHeight="1">
      <c r="A78" s="1054"/>
      <c r="B78" s="224" t="s">
        <v>2067</v>
      </c>
      <c r="C78" s="225" t="s">
        <v>2068</v>
      </c>
      <c r="D78" s="226">
        <v>1200</v>
      </c>
      <c r="E78" s="227" t="s">
        <v>1895</v>
      </c>
      <c r="F78" s="225" t="s">
        <v>262</v>
      </c>
      <c r="G78" s="225" t="s">
        <v>2069</v>
      </c>
      <c r="H78" s="225" t="s">
        <v>1939</v>
      </c>
    </row>
    <row r="79" spans="1:9" ht="30" customHeight="1">
      <c r="A79" s="1054"/>
      <c r="B79" s="224" t="s">
        <v>2070</v>
      </c>
      <c r="C79" s="225" t="s">
        <v>2071</v>
      </c>
      <c r="D79" s="226">
        <v>1200</v>
      </c>
      <c r="E79" s="227" t="s">
        <v>1895</v>
      </c>
      <c r="F79" s="225" t="s">
        <v>262</v>
      </c>
      <c r="G79" s="225" t="s">
        <v>2069</v>
      </c>
      <c r="H79" s="225" t="s">
        <v>1939</v>
      </c>
    </row>
    <row r="80" spans="1:9" ht="30" customHeight="1">
      <c r="A80" s="1054"/>
      <c r="B80" s="224" t="s">
        <v>2072</v>
      </c>
      <c r="C80" s="225" t="s">
        <v>2073</v>
      </c>
      <c r="D80" s="226">
        <v>1200</v>
      </c>
      <c r="E80" s="227" t="s">
        <v>1895</v>
      </c>
      <c r="F80" s="225" t="s">
        <v>262</v>
      </c>
      <c r="G80" s="225" t="s">
        <v>2066</v>
      </c>
      <c r="H80" s="225" t="s">
        <v>1939</v>
      </c>
    </row>
    <row r="81" spans="1:8" s="209" customFormat="1" ht="125.25" customHeight="1">
      <c r="A81" s="1054"/>
      <c r="B81" s="228" t="s">
        <v>2074</v>
      </c>
      <c r="C81" s="231" t="s">
        <v>2075</v>
      </c>
      <c r="D81" s="234">
        <v>8000</v>
      </c>
      <c r="E81" s="231" t="s">
        <v>2076</v>
      </c>
      <c r="F81" s="229" t="s">
        <v>1146</v>
      </c>
      <c r="G81" s="229" t="s">
        <v>2077</v>
      </c>
      <c r="H81" s="229" t="s">
        <v>1150</v>
      </c>
    </row>
    <row r="82" spans="1:8" s="209" customFormat="1" ht="123.75" customHeight="1">
      <c r="A82" s="1054"/>
      <c r="B82" s="228" t="s">
        <v>2078</v>
      </c>
      <c r="C82" s="281" t="s">
        <v>2075</v>
      </c>
      <c r="D82" s="234">
        <v>9000</v>
      </c>
      <c r="E82" s="231" t="s">
        <v>1899</v>
      </c>
      <c r="F82" s="229" t="s">
        <v>1146</v>
      </c>
      <c r="G82" s="229" t="s">
        <v>2077</v>
      </c>
      <c r="H82" s="229" t="s">
        <v>1150</v>
      </c>
    </row>
    <row r="83" spans="1:8" s="209" customFormat="1" ht="123" customHeight="1">
      <c r="A83" s="1054"/>
      <c r="B83" s="228" t="s">
        <v>2079</v>
      </c>
      <c r="C83" s="281" t="s">
        <v>2080</v>
      </c>
      <c r="D83" s="234">
        <v>8000</v>
      </c>
      <c r="E83" s="231" t="s">
        <v>2076</v>
      </c>
      <c r="F83" s="229" t="s">
        <v>1146</v>
      </c>
      <c r="G83" s="229" t="s">
        <v>2077</v>
      </c>
      <c r="H83" s="229" t="s">
        <v>1150</v>
      </c>
    </row>
    <row r="84" spans="1:8" s="209" customFormat="1" ht="30" customHeight="1">
      <c r="A84" s="1054"/>
      <c r="B84" s="228" t="s">
        <v>2081</v>
      </c>
      <c r="C84" s="229" t="s">
        <v>2080</v>
      </c>
      <c r="D84" s="234">
        <v>9000</v>
      </c>
      <c r="E84" s="231" t="s">
        <v>1899</v>
      </c>
      <c r="F84" s="229" t="s">
        <v>1146</v>
      </c>
      <c r="G84" s="229" t="s">
        <v>2077</v>
      </c>
      <c r="H84" s="229" t="s">
        <v>1150</v>
      </c>
    </row>
    <row r="85" spans="1:8" s="209" customFormat="1" ht="30" customHeight="1">
      <c r="A85" s="1054"/>
      <c r="B85" s="228" t="s">
        <v>2082</v>
      </c>
      <c r="C85" s="229" t="s">
        <v>2083</v>
      </c>
      <c r="D85" s="234">
        <v>8000</v>
      </c>
      <c r="E85" s="231" t="s">
        <v>2076</v>
      </c>
      <c r="F85" s="229" t="s">
        <v>1146</v>
      </c>
      <c r="G85" s="229" t="s">
        <v>2077</v>
      </c>
      <c r="H85" s="229" t="s">
        <v>1150</v>
      </c>
    </row>
    <row r="86" spans="1:8" s="209" customFormat="1" ht="30" customHeight="1">
      <c r="A86" s="1054"/>
      <c r="B86" s="228" t="s">
        <v>2084</v>
      </c>
      <c r="C86" s="229" t="s">
        <v>2083</v>
      </c>
      <c r="D86" s="234">
        <v>9000</v>
      </c>
      <c r="E86" s="231" t="s">
        <v>1899</v>
      </c>
      <c r="F86" s="229" t="s">
        <v>1146</v>
      </c>
      <c r="G86" s="229" t="s">
        <v>2077</v>
      </c>
      <c r="H86" s="229" t="s">
        <v>1150</v>
      </c>
    </row>
    <row r="87" spans="1:8" ht="30" customHeight="1">
      <c r="A87" s="1054"/>
      <c r="B87" s="224" t="s">
        <v>2085</v>
      </c>
      <c r="C87" s="225" t="s">
        <v>2086</v>
      </c>
      <c r="D87" s="226">
        <v>9000</v>
      </c>
      <c r="E87" s="227" t="s">
        <v>1899</v>
      </c>
      <c r="F87" s="225" t="s">
        <v>1146</v>
      </c>
      <c r="G87" s="225" t="s">
        <v>1924</v>
      </c>
      <c r="H87" s="225" t="s">
        <v>1150</v>
      </c>
    </row>
    <row r="88" spans="1:8" ht="30" customHeight="1">
      <c r="A88" s="1054"/>
      <c r="B88" s="252" t="s">
        <v>2087</v>
      </c>
      <c r="C88" s="225" t="s">
        <v>2086</v>
      </c>
      <c r="D88" s="226">
        <v>8000</v>
      </c>
      <c r="E88" s="227" t="s">
        <v>1991</v>
      </c>
      <c r="F88" s="225" t="s">
        <v>1146</v>
      </c>
      <c r="G88" s="225" t="s">
        <v>1924</v>
      </c>
      <c r="H88" s="225" t="s">
        <v>1150</v>
      </c>
    </row>
    <row r="89" spans="1:8" s="209" customFormat="1" ht="30" customHeight="1">
      <c r="A89" s="1054"/>
      <c r="B89" s="229" t="s">
        <v>2088</v>
      </c>
      <c r="C89" s="229" t="s">
        <v>2089</v>
      </c>
      <c r="D89" s="234">
        <v>1600</v>
      </c>
      <c r="E89" s="231" t="s">
        <v>2090</v>
      </c>
      <c r="F89" s="229" t="s">
        <v>406</v>
      </c>
      <c r="G89" s="250" t="s">
        <v>2091</v>
      </c>
      <c r="H89" s="225" t="s">
        <v>2092</v>
      </c>
    </row>
    <row r="90" spans="1:8" ht="30" customHeight="1">
      <c r="A90" s="1054"/>
      <c r="B90" s="252" t="s">
        <v>2093</v>
      </c>
      <c r="C90" s="225" t="s">
        <v>2094</v>
      </c>
      <c r="D90" s="226">
        <v>7500</v>
      </c>
      <c r="E90" s="227" t="s">
        <v>2076</v>
      </c>
      <c r="F90" s="225" t="s">
        <v>1146</v>
      </c>
      <c r="G90" s="223" t="s">
        <v>2077</v>
      </c>
      <c r="H90" s="225" t="s">
        <v>1150</v>
      </c>
    </row>
    <row r="91" spans="1:8" ht="30" customHeight="1">
      <c r="A91" s="1054"/>
      <c r="B91" s="252" t="s">
        <v>2095</v>
      </c>
      <c r="C91" s="225" t="s">
        <v>2094</v>
      </c>
      <c r="D91" s="226">
        <v>8500</v>
      </c>
      <c r="E91" s="227" t="s">
        <v>1899</v>
      </c>
      <c r="F91" s="225" t="s">
        <v>1146</v>
      </c>
      <c r="G91" s="225" t="s">
        <v>2077</v>
      </c>
      <c r="H91" s="225" t="s">
        <v>1150</v>
      </c>
    </row>
    <row r="92" spans="1:8" s="211" customFormat="1" ht="30" customHeight="1">
      <c r="A92" s="1054"/>
      <c r="B92" s="249" t="s">
        <v>2096</v>
      </c>
      <c r="C92" s="247" t="s">
        <v>1977</v>
      </c>
      <c r="D92" s="248">
        <v>16800</v>
      </c>
      <c r="E92" s="249" t="s">
        <v>1975</v>
      </c>
      <c r="F92" s="247" t="s">
        <v>1146</v>
      </c>
      <c r="G92" s="247" t="s">
        <v>2097</v>
      </c>
      <c r="H92" s="247" t="s">
        <v>1150</v>
      </c>
    </row>
    <row r="93" spans="1:8" s="211" customFormat="1" ht="30" customHeight="1">
      <c r="A93" s="1054"/>
      <c r="B93" s="249" t="s">
        <v>2098</v>
      </c>
      <c r="C93" s="247" t="s">
        <v>1977</v>
      </c>
      <c r="D93" s="248">
        <v>18800</v>
      </c>
      <c r="E93" s="249" t="s">
        <v>1899</v>
      </c>
      <c r="F93" s="247" t="s">
        <v>1146</v>
      </c>
      <c r="G93" s="247" t="s">
        <v>2097</v>
      </c>
      <c r="H93" s="247" t="s">
        <v>1150</v>
      </c>
    </row>
    <row r="94" spans="1:8" s="211" customFormat="1" ht="30" customHeight="1">
      <c r="A94" s="1054"/>
      <c r="B94" s="249" t="s">
        <v>2099</v>
      </c>
      <c r="C94" s="247" t="s">
        <v>1977</v>
      </c>
      <c r="D94" s="248">
        <v>18000</v>
      </c>
      <c r="E94" s="249" t="s">
        <v>2100</v>
      </c>
      <c r="F94" s="247" t="s">
        <v>1146</v>
      </c>
      <c r="G94" s="247" t="s">
        <v>2097</v>
      </c>
      <c r="H94" s="247" t="s">
        <v>2101</v>
      </c>
    </row>
    <row r="95" spans="1:8" s="211" customFormat="1" ht="30" customHeight="1">
      <c r="A95" s="1054"/>
      <c r="B95" s="249" t="s">
        <v>2102</v>
      </c>
      <c r="C95" s="247" t="s">
        <v>1977</v>
      </c>
      <c r="D95" s="248">
        <v>19000</v>
      </c>
      <c r="E95" s="249" t="s">
        <v>2103</v>
      </c>
      <c r="F95" s="247" t="s">
        <v>1146</v>
      </c>
      <c r="G95" s="247" t="s">
        <v>2097</v>
      </c>
      <c r="H95" s="247" t="s">
        <v>2101</v>
      </c>
    </row>
    <row r="96" spans="1:8" s="211" customFormat="1" ht="30" customHeight="1">
      <c r="A96" s="1054"/>
      <c r="B96" s="249" t="s">
        <v>2104</v>
      </c>
      <c r="C96" s="247" t="s">
        <v>2105</v>
      </c>
      <c r="D96" s="248">
        <v>20000</v>
      </c>
      <c r="E96" s="249" t="s">
        <v>1975</v>
      </c>
      <c r="F96" s="247" t="s">
        <v>1146</v>
      </c>
      <c r="G96" s="247" t="s">
        <v>2097</v>
      </c>
      <c r="H96" s="247" t="s">
        <v>1150</v>
      </c>
    </row>
    <row r="97" spans="1:8" ht="30" customHeight="1">
      <c r="A97" s="1054"/>
      <c r="B97" s="224" t="s">
        <v>2106</v>
      </c>
      <c r="C97" s="225" t="s">
        <v>2107</v>
      </c>
      <c r="D97" s="226">
        <v>5000</v>
      </c>
      <c r="E97" s="227" t="s">
        <v>2108</v>
      </c>
      <c r="F97" s="225" t="s">
        <v>406</v>
      </c>
      <c r="G97" s="225" t="s">
        <v>1035</v>
      </c>
      <c r="H97" s="225" t="s">
        <v>2107</v>
      </c>
    </row>
    <row r="98" spans="1:8" s="216" customFormat="1" ht="30" customHeight="1">
      <c r="A98" s="1054"/>
      <c r="B98" s="249" t="s">
        <v>2109</v>
      </c>
      <c r="C98" s="247" t="s">
        <v>2110</v>
      </c>
      <c r="D98" s="248">
        <v>2400</v>
      </c>
      <c r="E98" s="249" t="s">
        <v>2111</v>
      </c>
      <c r="F98" s="247" t="s">
        <v>111</v>
      </c>
      <c r="G98" s="247" t="s">
        <v>2112</v>
      </c>
      <c r="H98" s="247" t="s">
        <v>2113</v>
      </c>
    </row>
    <row r="99" spans="1:8" s="216" customFormat="1" ht="30" customHeight="1">
      <c r="A99" s="1056"/>
      <c r="B99" s="231" t="s">
        <v>2114</v>
      </c>
      <c r="C99" s="229" t="s">
        <v>2110</v>
      </c>
      <c r="D99" s="234">
        <v>2400</v>
      </c>
      <c r="E99" s="231" t="s">
        <v>2115</v>
      </c>
      <c r="F99" s="229" t="s">
        <v>262</v>
      </c>
      <c r="G99" s="229" t="s">
        <v>2116</v>
      </c>
      <c r="H99" s="229" t="s">
        <v>2113</v>
      </c>
    </row>
    <row r="100" spans="1:8" s="211" customFormat="1" ht="30" customHeight="1">
      <c r="A100" s="1054"/>
      <c r="B100" s="227" t="s">
        <v>2117</v>
      </c>
      <c r="C100" s="225"/>
      <c r="D100" s="226">
        <v>2400</v>
      </c>
      <c r="E100" s="227" t="s">
        <v>2115</v>
      </c>
      <c r="F100" s="225" t="s">
        <v>173</v>
      </c>
      <c r="G100" s="225" t="s">
        <v>2116</v>
      </c>
      <c r="H100" s="225" t="s">
        <v>2113</v>
      </c>
    </row>
    <row r="101" spans="1:8" s="211" customFormat="1" ht="30" customHeight="1">
      <c r="A101" s="1054"/>
      <c r="B101" s="227" t="s">
        <v>2118</v>
      </c>
      <c r="C101" s="225" t="s">
        <v>2119</v>
      </c>
      <c r="D101" s="226">
        <v>2400</v>
      </c>
      <c r="E101" s="227" t="s">
        <v>2120</v>
      </c>
      <c r="F101" s="225" t="s">
        <v>111</v>
      </c>
      <c r="G101" s="225" t="s">
        <v>2112</v>
      </c>
      <c r="H101" s="225" t="s">
        <v>2113</v>
      </c>
    </row>
  </sheetData>
  <mergeCells count="20">
    <mergeCell ref="G51:G52"/>
    <mergeCell ref="G53:G54"/>
    <mergeCell ref="H51:H52"/>
    <mergeCell ref="H53:H54"/>
    <mergeCell ref="B51:B52"/>
    <mergeCell ref="B53:B54"/>
    <mergeCell ref="C51:C52"/>
    <mergeCell ref="C53:C54"/>
    <mergeCell ref="D51:D52"/>
    <mergeCell ref="D53:D54"/>
    <mergeCell ref="A42:A49"/>
    <mergeCell ref="A50:A54"/>
    <mergeCell ref="A57:A61"/>
    <mergeCell ref="A63:A72"/>
    <mergeCell ref="A73:A101"/>
    <mergeCell ref="A3:A13"/>
    <mergeCell ref="A14:A25"/>
    <mergeCell ref="A26:A34"/>
    <mergeCell ref="A35:A41"/>
    <mergeCell ref="A1:H1"/>
  </mergeCells>
  <phoneticPr fontId="76" type="noConversion"/>
  <conditionalFormatting sqref="A56:C56">
    <cfRule type="duplicateValues" dxfId="44" priority="2"/>
  </conditionalFormatting>
  <conditionalFormatting sqref="A62:C62">
    <cfRule type="duplicateValues" dxfId="43" priority="1"/>
  </conditionalFormatting>
  <conditionalFormatting sqref="B77">
    <cfRule type="duplicateValues" dxfId="42" priority="7"/>
  </conditionalFormatting>
  <conditionalFormatting sqref="B80">
    <cfRule type="duplicateValues" dxfId="41" priority="6"/>
  </conditionalFormatting>
  <conditionalFormatting sqref="B89">
    <cfRule type="duplicateValues" dxfId="40" priority="4"/>
  </conditionalFormatting>
  <conditionalFormatting sqref="B9:B10">
    <cfRule type="duplicateValues" dxfId="39" priority="8"/>
  </conditionalFormatting>
  <conditionalFormatting sqref="B42:B43">
    <cfRule type="duplicateValues" dxfId="38" priority="5"/>
  </conditionalFormatting>
  <conditionalFormatting sqref="B81:B82">
    <cfRule type="duplicateValues" dxfId="37" priority="3"/>
  </conditionalFormatting>
  <conditionalFormatting sqref="B83:B84">
    <cfRule type="duplicateValues" dxfId="36" priority="9"/>
  </conditionalFormatting>
  <conditionalFormatting sqref="B85:B88">
    <cfRule type="duplicateValues" dxfId="35" priority="10"/>
  </conditionalFormatting>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43"/>
  <sheetViews>
    <sheetView workbookViewId="0">
      <selection activeCell="B42" sqref="B42"/>
    </sheetView>
  </sheetViews>
  <sheetFormatPr defaultColWidth="9" defaultRowHeight="12.75"/>
  <cols>
    <col min="1" max="1" width="15.875" style="206" customWidth="1"/>
    <col min="2" max="2" width="28.625" style="206" customWidth="1"/>
    <col min="3" max="3" width="11" style="206" customWidth="1"/>
    <col min="4" max="4" width="23.875" style="206" customWidth="1"/>
    <col min="5" max="7" width="9" style="206"/>
    <col min="8" max="8" width="14.125" style="206" customWidth="1"/>
    <col min="9" max="9" width="8.875" style="206" customWidth="1"/>
    <col min="10" max="250" width="9" style="206"/>
    <col min="251" max="251" width="15.875" style="206" customWidth="1"/>
    <col min="252" max="252" width="8" style="206" customWidth="1"/>
    <col min="253" max="253" width="28.625" style="206" customWidth="1"/>
    <col min="254" max="254" width="9" style="206"/>
    <col min="255" max="255" width="20.25" style="206" customWidth="1"/>
    <col min="256" max="258" width="9" style="206"/>
    <col min="259" max="259" width="9.75" style="206" customWidth="1"/>
    <col min="260" max="260" width="11.25" style="206" customWidth="1"/>
    <col min="261" max="263" width="9" style="206"/>
    <col min="264" max="265" width="8.875" style="206" customWidth="1"/>
    <col min="266" max="506" width="9" style="206"/>
    <col min="507" max="507" width="15.875" style="206" customWidth="1"/>
    <col min="508" max="508" width="8" style="206" customWidth="1"/>
    <col min="509" max="509" width="28.625" style="206" customWidth="1"/>
    <col min="510" max="510" width="9" style="206"/>
    <col min="511" max="511" width="20.25" style="206" customWidth="1"/>
    <col min="512" max="514" width="9" style="206"/>
    <col min="515" max="515" width="9.75" style="206" customWidth="1"/>
    <col min="516" max="516" width="11.25" style="206" customWidth="1"/>
    <col min="517" max="519" width="9" style="206"/>
    <col min="520" max="521" width="8.875" style="206" customWidth="1"/>
    <col min="522" max="762" width="9" style="206"/>
    <col min="763" max="763" width="15.875" style="206" customWidth="1"/>
    <col min="764" max="764" width="8" style="206" customWidth="1"/>
    <col min="765" max="765" width="28.625" style="206" customWidth="1"/>
    <col min="766" max="766" width="9" style="206"/>
    <col min="767" max="767" width="20.25" style="206" customWidth="1"/>
    <col min="768" max="770" width="9" style="206"/>
    <col min="771" max="771" width="9.75" style="206" customWidth="1"/>
    <col min="772" max="772" width="11.25" style="206" customWidth="1"/>
    <col min="773" max="775" width="9" style="206"/>
    <col min="776" max="777" width="8.875" style="206" customWidth="1"/>
    <col min="778" max="1018" width="9" style="206"/>
    <col min="1019" max="1019" width="15.875" style="206" customWidth="1"/>
    <col min="1020" max="1020" width="8" style="206" customWidth="1"/>
    <col min="1021" max="1021" width="28.625" style="206" customWidth="1"/>
    <col min="1022" max="1022" width="9" style="206"/>
    <col min="1023" max="1023" width="20.25" style="206" customWidth="1"/>
    <col min="1024" max="1026" width="9" style="206"/>
    <col min="1027" max="1027" width="9.75" style="206" customWidth="1"/>
    <col min="1028" max="1028" width="11.25" style="206" customWidth="1"/>
    <col min="1029" max="1031" width="9" style="206"/>
    <col min="1032" max="1033" width="8.875" style="206" customWidth="1"/>
    <col min="1034" max="1274" width="9" style="206"/>
    <col min="1275" max="1275" width="15.875" style="206" customWidth="1"/>
    <col min="1276" max="1276" width="8" style="206" customWidth="1"/>
    <col min="1277" max="1277" width="28.625" style="206" customWidth="1"/>
    <col min="1278" max="1278" width="9" style="206"/>
    <col min="1279" max="1279" width="20.25" style="206" customWidth="1"/>
    <col min="1280" max="1282" width="9" style="206"/>
    <col min="1283" max="1283" width="9.75" style="206" customWidth="1"/>
    <col min="1284" max="1284" width="11.25" style="206" customWidth="1"/>
    <col min="1285" max="1287" width="9" style="206"/>
    <col min="1288" max="1289" width="8.875" style="206" customWidth="1"/>
    <col min="1290" max="1530" width="9" style="206"/>
    <col min="1531" max="1531" width="15.875" style="206" customWidth="1"/>
    <col min="1532" max="1532" width="8" style="206" customWidth="1"/>
    <col min="1533" max="1533" width="28.625" style="206" customWidth="1"/>
    <col min="1534" max="1534" width="9" style="206"/>
    <col min="1535" max="1535" width="20.25" style="206" customWidth="1"/>
    <col min="1536" max="1538" width="9" style="206"/>
    <col min="1539" max="1539" width="9.75" style="206" customWidth="1"/>
    <col min="1540" max="1540" width="11.25" style="206" customWidth="1"/>
    <col min="1541" max="1543" width="9" style="206"/>
    <col min="1544" max="1545" width="8.875" style="206" customWidth="1"/>
    <col min="1546" max="1786" width="9" style="206"/>
    <col min="1787" max="1787" width="15.875" style="206" customWidth="1"/>
    <col min="1788" max="1788" width="8" style="206" customWidth="1"/>
    <col min="1789" max="1789" width="28.625" style="206" customWidth="1"/>
    <col min="1790" max="1790" width="9" style="206"/>
    <col min="1791" max="1791" width="20.25" style="206" customWidth="1"/>
    <col min="1792" max="1794" width="9" style="206"/>
    <col min="1795" max="1795" width="9.75" style="206" customWidth="1"/>
    <col min="1796" max="1796" width="11.25" style="206" customWidth="1"/>
    <col min="1797" max="1799" width="9" style="206"/>
    <col min="1800" max="1801" width="8.875" style="206" customWidth="1"/>
    <col min="1802" max="2042" width="9" style="206"/>
    <col min="2043" max="2043" width="15.875" style="206" customWidth="1"/>
    <col min="2044" max="2044" width="8" style="206" customWidth="1"/>
    <col min="2045" max="2045" width="28.625" style="206" customWidth="1"/>
    <col min="2046" max="2046" width="9" style="206"/>
    <col min="2047" max="2047" width="20.25" style="206" customWidth="1"/>
    <col min="2048" max="2050" width="9" style="206"/>
    <col min="2051" max="2051" width="9.75" style="206" customWidth="1"/>
    <col min="2052" max="2052" width="11.25" style="206" customWidth="1"/>
    <col min="2053" max="2055" width="9" style="206"/>
    <col min="2056" max="2057" width="8.875" style="206" customWidth="1"/>
    <col min="2058" max="2298" width="9" style="206"/>
    <col min="2299" max="2299" width="15.875" style="206" customWidth="1"/>
    <col min="2300" max="2300" width="8" style="206" customWidth="1"/>
    <col min="2301" max="2301" width="28.625" style="206" customWidth="1"/>
    <col min="2302" max="2302" width="9" style="206"/>
    <col min="2303" max="2303" width="20.25" style="206" customWidth="1"/>
    <col min="2304" max="2306" width="9" style="206"/>
    <col min="2307" max="2307" width="9.75" style="206" customWidth="1"/>
    <col min="2308" max="2308" width="11.25" style="206" customWidth="1"/>
    <col min="2309" max="2311" width="9" style="206"/>
    <col min="2312" max="2313" width="8.875" style="206" customWidth="1"/>
    <col min="2314" max="2554" width="9" style="206"/>
    <col min="2555" max="2555" width="15.875" style="206" customWidth="1"/>
    <col min="2556" max="2556" width="8" style="206" customWidth="1"/>
    <col min="2557" max="2557" width="28.625" style="206" customWidth="1"/>
    <col min="2558" max="2558" width="9" style="206"/>
    <col min="2559" max="2559" width="20.25" style="206" customWidth="1"/>
    <col min="2560" max="2562" width="9" style="206"/>
    <col min="2563" max="2563" width="9.75" style="206" customWidth="1"/>
    <col min="2564" max="2564" width="11.25" style="206" customWidth="1"/>
    <col min="2565" max="2567" width="9" style="206"/>
    <col min="2568" max="2569" width="8.875" style="206" customWidth="1"/>
    <col min="2570" max="2810" width="9" style="206"/>
    <col min="2811" max="2811" width="15.875" style="206" customWidth="1"/>
    <col min="2812" max="2812" width="8" style="206" customWidth="1"/>
    <col min="2813" max="2813" width="28.625" style="206" customWidth="1"/>
    <col min="2814" max="2814" width="9" style="206"/>
    <col min="2815" max="2815" width="20.25" style="206" customWidth="1"/>
    <col min="2816" max="2818" width="9" style="206"/>
    <col min="2819" max="2819" width="9.75" style="206" customWidth="1"/>
    <col min="2820" max="2820" width="11.25" style="206" customWidth="1"/>
    <col min="2821" max="2823" width="9" style="206"/>
    <col min="2824" max="2825" width="8.875" style="206" customWidth="1"/>
    <col min="2826" max="3066" width="9" style="206"/>
    <col min="3067" max="3067" width="15.875" style="206" customWidth="1"/>
    <col min="3068" max="3068" width="8" style="206" customWidth="1"/>
    <col min="3069" max="3069" width="28.625" style="206" customWidth="1"/>
    <col min="3070" max="3070" width="9" style="206"/>
    <col min="3071" max="3071" width="20.25" style="206" customWidth="1"/>
    <col min="3072" max="3074" width="9" style="206"/>
    <col min="3075" max="3075" width="9.75" style="206" customWidth="1"/>
    <col min="3076" max="3076" width="11.25" style="206" customWidth="1"/>
    <col min="3077" max="3079" width="9" style="206"/>
    <col min="3080" max="3081" width="8.875" style="206" customWidth="1"/>
    <col min="3082" max="3322" width="9" style="206"/>
    <col min="3323" max="3323" width="15.875" style="206" customWidth="1"/>
    <col min="3324" max="3324" width="8" style="206" customWidth="1"/>
    <col min="3325" max="3325" width="28.625" style="206" customWidth="1"/>
    <col min="3326" max="3326" width="9" style="206"/>
    <col min="3327" max="3327" width="20.25" style="206" customWidth="1"/>
    <col min="3328" max="3330" width="9" style="206"/>
    <col min="3331" max="3331" width="9.75" style="206" customWidth="1"/>
    <col min="3332" max="3332" width="11.25" style="206" customWidth="1"/>
    <col min="3333" max="3335" width="9" style="206"/>
    <col min="3336" max="3337" width="8.875" style="206" customWidth="1"/>
    <col min="3338" max="3578" width="9" style="206"/>
    <col min="3579" max="3579" width="15.875" style="206" customWidth="1"/>
    <col min="3580" max="3580" width="8" style="206" customWidth="1"/>
    <col min="3581" max="3581" width="28.625" style="206" customWidth="1"/>
    <col min="3582" max="3582" width="9" style="206"/>
    <col min="3583" max="3583" width="20.25" style="206" customWidth="1"/>
    <col min="3584" max="3586" width="9" style="206"/>
    <col min="3587" max="3587" width="9.75" style="206" customWidth="1"/>
    <col min="3588" max="3588" width="11.25" style="206" customWidth="1"/>
    <col min="3589" max="3591" width="9" style="206"/>
    <col min="3592" max="3593" width="8.875" style="206" customWidth="1"/>
    <col min="3594" max="3834" width="9" style="206"/>
    <col min="3835" max="3835" width="15.875" style="206" customWidth="1"/>
    <col min="3836" max="3836" width="8" style="206" customWidth="1"/>
    <col min="3837" max="3837" width="28.625" style="206" customWidth="1"/>
    <col min="3838" max="3838" width="9" style="206"/>
    <col min="3839" max="3839" width="20.25" style="206" customWidth="1"/>
    <col min="3840" max="3842" width="9" style="206"/>
    <col min="3843" max="3843" width="9.75" style="206" customWidth="1"/>
    <col min="3844" max="3844" width="11.25" style="206" customWidth="1"/>
    <col min="3845" max="3847" width="9" style="206"/>
    <col min="3848" max="3849" width="8.875" style="206" customWidth="1"/>
    <col min="3850" max="4090" width="9" style="206"/>
    <col min="4091" max="4091" width="15.875" style="206" customWidth="1"/>
    <col min="4092" max="4092" width="8" style="206" customWidth="1"/>
    <col min="4093" max="4093" width="28.625" style="206" customWidth="1"/>
    <col min="4094" max="4094" width="9" style="206"/>
    <col min="4095" max="4095" width="20.25" style="206" customWidth="1"/>
    <col min="4096" max="4098" width="9" style="206"/>
    <col min="4099" max="4099" width="9.75" style="206" customWidth="1"/>
    <col min="4100" max="4100" width="11.25" style="206" customWidth="1"/>
    <col min="4101" max="4103" width="9" style="206"/>
    <col min="4104" max="4105" width="8.875" style="206" customWidth="1"/>
    <col min="4106" max="4346" width="9" style="206"/>
    <col min="4347" max="4347" width="15.875" style="206" customWidth="1"/>
    <col min="4348" max="4348" width="8" style="206" customWidth="1"/>
    <col min="4349" max="4349" width="28.625" style="206" customWidth="1"/>
    <col min="4350" max="4350" width="9" style="206"/>
    <col min="4351" max="4351" width="20.25" style="206" customWidth="1"/>
    <col min="4352" max="4354" width="9" style="206"/>
    <col min="4355" max="4355" width="9.75" style="206" customWidth="1"/>
    <col min="4356" max="4356" width="11.25" style="206" customWidth="1"/>
    <col min="4357" max="4359" width="9" style="206"/>
    <col min="4360" max="4361" width="8.875" style="206" customWidth="1"/>
    <col min="4362" max="4602" width="9" style="206"/>
    <col min="4603" max="4603" width="15.875" style="206" customWidth="1"/>
    <col min="4604" max="4604" width="8" style="206" customWidth="1"/>
    <col min="4605" max="4605" width="28.625" style="206" customWidth="1"/>
    <col min="4606" max="4606" width="9" style="206"/>
    <col min="4607" max="4607" width="20.25" style="206" customWidth="1"/>
    <col min="4608" max="4610" width="9" style="206"/>
    <col min="4611" max="4611" width="9.75" style="206" customWidth="1"/>
    <col min="4612" max="4612" width="11.25" style="206" customWidth="1"/>
    <col min="4613" max="4615" width="9" style="206"/>
    <col min="4616" max="4617" width="8.875" style="206" customWidth="1"/>
    <col min="4618" max="4858" width="9" style="206"/>
    <col min="4859" max="4859" width="15.875" style="206" customWidth="1"/>
    <col min="4860" max="4860" width="8" style="206" customWidth="1"/>
    <col min="4861" max="4861" width="28.625" style="206" customWidth="1"/>
    <col min="4862" max="4862" width="9" style="206"/>
    <col min="4863" max="4863" width="20.25" style="206" customWidth="1"/>
    <col min="4864" max="4866" width="9" style="206"/>
    <col min="4867" max="4867" width="9.75" style="206" customWidth="1"/>
    <col min="4868" max="4868" width="11.25" style="206" customWidth="1"/>
    <col min="4869" max="4871" width="9" style="206"/>
    <col min="4872" max="4873" width="8.875" style="206" customWidth="1"/>
    <col min="4874" max="5114" width="9" style="206"/>
    <col min="5115" max="5115" width="15.875" style="206" customWidth="1"/>
    <col min="5116" max="5116" width="8" style="206" customWidth="1"/>
    <col min="5117" max="5117" width="28.625" style="206" customWidth="1"/>
    <col min="5118" max="5118" width="9" style="206"/>
    <col min="5119" max="5119" width="20.25" style="206" customWidth="1"/>
    <col min="5120" max="5122" width="9" style="206"/>
    <col min="5123" max="5123" width="9.75" style="206" customWidth="1"/>
    <col min="5124" max="5124" width="11.25" style="206" customWidth="1"/>
    <col min="5125" max="5127" width="9" style="206"/>
    <col min="5128" max="5129" width="8.875" style="206" customWidth="1"/>
    <col min="5130" max="5370" width="9" style="206"/>
    <col min="5371" max="5371" width="15.875" style="206" customWidth="1"/>
    <col min="5372" max="5372" width="8" style="206" customWidth="1"/>
    <col min="5373" max="5373" width="28.625" style="206" customWidth="1"/>
    <col min="5374" max="5374" width="9" style="206"/>
    <col min="5375" max="5375" width="20.25" style="206" customWidth="1"/>
    <col min="5376" max="5378" width="9" style="206"/>
    <col min="5379" max="5379" width="9.75" style="206" customWidth="1"/>
    <col min="5380" max="5380" width="11.25" style="206" customWidth="1"/>
    <col min="5381" max="5383" width="9" style="206"/>
    <col min="5384" max="5385" width="8.875" style="206" customWidth="1"/>
    <col min="5386" max="5626" width="9" style="206"/>
    <col min="5627" max="5627" width="15.875" style="206" customWidth="1"/>
    <col min="5628" max="5628" width="8" style="206" customWidth="1"/>
    <col min="5629" max="5629" width="28.625" style="206" customWidth="1"/>
    <col min="5630" max="5630" width="9" style="206"/>
    <col min="5631" max="5631" width="20.25" style="206" customWidth="1"/>
    <col min="5632" max="5634" width="9" style="206"/>
    <col min="5635" max="5635" width="9.75" style="206" customWidth="1"/>
    <col min="5636" max="5636" width="11.25" style="206" customWidth="1"/>
    <col min="5637" max="5639" width="9" style="206"/>
    <col min="5640" max="5641" width="8.875" style="206" customWidth="1"/>
    <col min="5642" max="5882" width="9" style="206"/>
    <col min="5883" max="5883" width="15.875" style="206" customWidth="1"/>
    <col min="5884" max="5884" width="8" style="206" customWidth="1"/>
    <col min="5885" max="5885" width="28.625" style="206" customWidth="1"/>
    <col min="5886" max="5886" width="9" style="206"/>
    <col min="5887" max="5887" width="20.25" style="206" customWidth="1"/>
    <col min="5888" max="5890" width="9" style="206"/>
    <col min="5891" max="5891" width="9.75" style="206" customWidth="1"/>
    <col min="5892" max="5892" width="11.25" style="206" customWidth="1"/>
    <col min="5893" max="5895" width="9" style="206"/>
    <col min="5896" max="5897" width="8.875" style="206" customWidth="1"/>
    <col min="5898" max="6138" width="9" style="206"/>
    <col min="6139" max="6139" width="15.875" style="206" customWidth="1"/>
    <col min="6140" max="6140" width="8" style="206" customWidth="1"/>
    <col min="6141" max="6141" width="28.625" style="206" customWidth="1"/>
    <col min="6142" max="6142" width="9" style="206"/>
    <col min="6143" max="6143" width="20.25" style="206" customWidth="1"/>
    <col min="6144" max="6146" width="9" style="206"/>
    <col min="6147" max="6147" width="9.75" style="206" customWidth="1"/>
    <col min="6148" max="6148" width="11.25" style="206" customWidth="1"/>
    <col min="6149" max="6151" width="9" style="206"/>
    <col min="6152" max="6153" width="8.875" style="206" customWidth="1"/>
    <col min="6154" max="6394" width="9" style="206"/>
    <col min="6395" max="6395" width="15.875" style="206" customWidth="1"/>
    <col min="6396" max="6396" width="8" style="206" customWidth="1"/>
    <col min="6397" max="6397" width="28.625" style="206" customWidth="1"/>
    <col min="6398" max="6398" width="9" style="206"/>
    <col min="6399" max="6399" width="20.25" style="206" customWidth="1"/>
    <col min="6400" max="6402" width="9" style="206"/>
    <col min="6403" max="6403" width="9.75" style="206" customWidth="1"/>
    <col min="6404" max="6404" width="11.25" style="206" customWidth="1"/>
    <col min="6405" max="6407" width="9" style="206"/>
    <col min="6408" max="6409" width="8.875" style="206" customWidth="1"/>
    <col min="6410" max="6650" width="9" style="206"/>
    <col min="6651" max="6651" width="15.875" style="206" customWidth="1"/>
    <col min="6652" max="6652" width="8" style="206" customWidth="1"/>
    <col min="6653" max="6653" width="28.625" style="206" customWidth="1"/>
    <col min="6654" max="6654" width="9" style="206"/>
    <col min="6655" max="6655" width="20.25" style="206" customWidth="1"/>
    <col min="6656" max="6658" width="9" style="206"/>
    <col min="6659" max="6659" width="9.75" style="206" customWidth="1"/>
    <col min="6660" max="6660" width="11.25" style="206" customWidth="1"/>
    <col min="6661" max="6663" width="9" style="206"/>
    <col min="6664" max="6665" width="8.875" style="206" customWidth="1"/>
    <col min="6666" max="6906" width="9" style="206"/>
    <col min="6907" max="6907" width="15.875" style="206" customWidth="1"/>
    <col min="6908" max="6908" width="8" style="206" customWidth="1"/>
    <col min="6909" max="6909" width="28.625" style="206" customWidth="1"/>
    <col min="6910" max="6910" width="9" style="206"/>
    <col min="6911" max="6911" width="20.25" style="206" customWidth="1"/>
    <col min="6912" max="6914" width="9" style="206"/>
    <col min="6915" max="6915" width="9.75" style="206" customWidth="1"/>
    <col min="6916" max="6916" width="11.25" style="206" customWidth="1"/>
    <col min="6917" max="6919" width="9" style="206"/>
    <col min="6920" max="6921" width="8.875" style="206" customWidth="1"/>
    <col min="6922" max="7162" width="9" style="206"/>
    <col min="7163" max="7163" width="15.875" style="206" customWidth="1"/>
    <col min="7164" max="7164" width="8" style="206" customWidth="1"/>
    <col min="7165" max="7165" width="28.625" style="206" customWidth="1"/>
    <col min="7166" max="7166" width="9" style="206"/>
    <col min="7167" max="7167" width="20.25" style="206" customWidth="1"/>
    <col min="7168" max="7170" width="9" style="206"/>
    <col min="7171" max="7171" width="9.75" style="206" customWidth="1"/>
    <col min="7172" max="7172" width="11.25" style="206" customWidth="1"/>
    <col min="7173" max="7175" width="9" style="206"/>
    <col min="7176" max="7177" width="8.875" style="206" customWidth="1"/>
    <col min="7178" max="7418" width="9" style="206"/>
    <col min="7419" max="7419" width="15.875" style="206" customWidth="1"/>
    <col min="7420" max="7420" width="8" style="206" customWidth="1"/>
    <col min="7421" max="7421" width="28.625" style="206" customWidth="1"/>
    <col min="7422" max="7422" width="9" style="206"/>
    <col min="7423" max="7423" width="20.25" style="206" customWidth="1"/>
    <col min="7424" max="7426" width="9" style="206"/>
    <col min="7427" max="7427" width="9.75" style="206" customWidth="1"/>
    <col min="7428" max="7428" width="11.25" style="206" customWidth="1"/>
    <col min="7429" max="7431" width="9" style="206"/>
    <col min="7432" max="7433" width="8.875" style="206" customWidth="1"/>
    <col min="7434" max="7674" width="9" style="206"/>
    <col min="7675" max="7675" width="15.875" style="206" customWidth="1"/>
    <col min="7676" max="7676" width="8" style="206" customWidth="1"/>
    <col min="7677" max="7677" width="28.625" style="206" customWidth="1"/>
    <col min="7678" max="7678" width="9" style="206"/>
    <col min="7679" max="7679" width="20.25" style="206" customWidth="1"/>
    <col min="7680" max="7682" width="9" style="206"/>
    <col min="7683" max="7683" width="9.75" style="206" customWidth="1"/>
    <col min="7684" max="7684" width="11.25" style="206" customWidth="1"/>
    <col min="7685" max="7687" width="9" style="206"/>
    <col min="7688" max="7689" width="8.875" style="206" customWidth="1"/>
    <col min="7690" max="7930" width="9" style="206"/>
    <col min="7931" max="7931" width="15.875" style="206" customWidth="1"/>
    <col min="7932" max="7932" width="8" style="206" customWidth="1"/>
    <col min="7933" max="7933" width="28.625" style="206" customWidth="1"/>
    <col min="7934" max="7934" width="9" style="206"/>
    <col min="7935" max="7935" width="20.25" style="206" customWidth="1"/>
    <col min="7936" max="7938" width="9" style="206"/>
    <col min="7939" max="7939" width="9.75" style="206" customWidth="1"/>
    <col min="7940" max="7940" width="11.25" style="206" customWidth="1"/>
    <col min="7941" max="7943" width="9" style="206"/>
    <col min="7944" max="7945" width="8.875" style="206" customWidth="1"/>
    <col min="7946" max="8186" width="9" style="206"/>
    <col min="8187" max="8187" width="15.875" style="206" customWidth="1"/>
    <col min="8188" max="8188" width="8" style="206" customWidth="1"/>
    <col min="8189" max="8189" width="28.625" style="206" customWidth="1"/>
    <col min="8190" max="8190" width="9" style="206"/>
    <col min="8191" max="8191" width="20.25" style="206" customWidth="1"/>
    <col min="8192" max="8194" width="9" style="206"/>
    <col min="8195" max="8195" width="9.75" style="206" customWidth="1"/>
    <col min="8196" max="8196" width="11.25" style="206" customWidth="1"/>
    <col min="8197" max="8199" width="9" style="206"/>
    <col min="8200" max="8201" width="8.875" style="206" customWidth="1"/>
    <col min="8202" max="8442" width="9" style="206"/>
    <col min="8443" max="8443" width="15.875" style="206" customWidth="1"/>
    <col min="8444" max="8444" width="8" style="206" customWidth="1"/>
    <col min="8445" max="8445" width="28.625" style="206" customWidth="1"/>
    <col min="8446" max="8446" width="9" style="206"/>
    <col min="8447" max="8447" width="20.25" style="206" customWidth="1"/>
    <col min="8448" max="8450" width="9" style="206"/>
    <col min="8451" max="8451" width="9.75" style="206" customWidth="1"/>
    <col min="8452" max="8452" width="11.25" style="206" customWidth="1"/>
    <col min="8453" max="8455" width="9" style="206"/>
    <col min="8456" max="8457" width="8.875" style="206" customWidth="1"/>
    <col min="8458" max="8698" width="9" style="206"/>
    <col min="8699" max="8699" width="15.875" style="206" customWidth="1"/>
    <col min="8700" max="8700" width="8" style="206" customWidth="1"/>
    <col min="8701" max="8701" width="28.625" style="206" customWidth="1"/>
    <col min="8702" max="8702" width="9" style="206"/>
    <col min="8703" max="8703" width="20.25" style="206" customWidth="1"/>
    <col min="8704" max="8706" width="9" style="206"/>
    <col min="8707" max="8707" width="9.75" style="206" customWidth="1"/>
    <col min="8708" max="8708" width="11.25" style="206" customWidth="1"/>
    <col min="8709" max="8711" width="9" style="206"/>
    <col min="8712" max="8713" width="8.875" style="206" customWidth="1"/>
    <col min="8714" max="8954" width="9" style="206"/>
    <col min="8955" max="8955" width="15.875" style="206" customWidth="1"/>
    <col min="8956" max="8956" width="8" style="206" customWidth="1"/>
    <col min="8957" max="8957" width="28.625" style="206" customWidth="1"/>
    <col min="8958" max="8958" width="9" style="206"/>
    <col min="8959" max="8959" width="20.25" style="206" customWidth="1"/>
    <col min="8960" max="8962" width="9" style="206"/>
    <col min="8963" max="8963" width="9.75" style="206" customWidth="1"/>
    <col min="8964" max="8964" width="11.25" style="206" customWidth="1"/>
    <col min="8965" max="8967" width="9" style="206"/>
    <col min="8968" max="8969" width="8.875" style="206" customWidth="1"/>
    <col min="8970" max="9210" width="9" style="206"/>
    <col min="9211" max="9211" width="15.875" style="206" customWidth="1"/>
    <col min="9212" max="9212" width="8" style="206" customWidth="1"/>
    <col min="9213" max="9213" width="28.625" style="206" customWidth="1"/>
    <col min="9214" max="9214" width="9" style="206"/>
    <col min="9215" max="9215" width="20.25" style="206" customWidth="1"/>
    <col min="9216" max="9218" width="9" style="206"/>
    <col min="9219" max="9219" width="9.75" style="206" customWidth="1"/>
    <col min="9220" max="9220" width="11.25" style="206" customWidth="1"/>
    <col min="9221" max="9223" width="9" style="206"/>
    <col min="9224" max="9225" width="8.875" style="206" customWidth="1"/>
    <col min="9226" max="9466" width="9" style="206"/>
    <col min="9467" max="9467" width="15.875" style="206" customWidth="1"/>
    <col min="9468" max="9468" width="8" style="206" customWidth="1"/>
    <col min="9469" max="9469" width="28.625" style="206" customWidth="1"/>
    <col min="9470" max="9470" width="9" style="206"/>
    <col min="9471" max="9471" width="20.25" style="206" customWidth="1"/>
    <col min="9472" max="9474" width="9" style="206"/>
    <col min="9475" max="9475" width="9.75" style="206" customWidth="1"/>
    <col min="9476" max="9476" width="11.25" style="206" customWidth="1"/>
    <col min="9477" max="9479" width="9" style="206"/>
    <col min="9480" max="9481" width="8.875" style="206" customWidth="1"/>
    <col min="9482" max="9722" width="9" style="206"/>
    <col min="9723" max="9723" width="15.875" style="206" customWidth="1"/>
    <col min="9724" max="9724" width="8" style="206" customWidth="1"/>
    <col min="9725" max="9725" width="28.625" style="206" customWidth="1"/>
    <col min="9726" max="9726" width="9" style="206"/>
    <col min="9727" max="9727" width="20.25" style="206" customWidth="1"/>
    <col min="9728" max="9730" width="9" style="206"/>
    <col min="9731" max="9731" width="9.75" style="206" customWidth="1"/>
    <col min="9732" max="9732" width="11.25" style="206" customWidth="1"/>
    <col min="9733" max="9735" width="9" style="206"/>
    <col min="9736" max="9737" width="8.875" style="206" customWidth="1"/>
    <col min="9738" max="9978" width="9" style="206"/>
    <col min="9979" max="9979" width="15.875" style="206" customWidth="1"/>
    <col min="9980" max="9980" width="8" style="206" customWidth="1"/>
    <col min="9981" max="9981" width="28.625" style="206" customWidth="1"/>
    <col min="9982" max="9982" width="9" style="206"/>
    <col min="9983" max="9983" width="20.25" style="206" customWidth="1"/>
    <col min="9984" max="9986" width="9" style="206"/>
    <col min="9987" max="9987" width="9.75" style="206" customWidth="1"/>
    <col min="9988" max="9988" width="11.25" style="206" customWidth="1"/>
    <col min="9989" max="9991" width="9" style="206"/>
    <col min="9992" max="9993" width="8.875" style="206" customWidth="1"/>
    <col min="9994" max="10234" width="9" style="206"/>
    <col min="10235" max="10235" width="15.875" style="206" customWidth="1"/>
    <col min="10236" max="10236" width="8" style="206" customWidth="1"/>
    <col min="10237" max="10237" width="28.625" style="206" customWidth="1"/>
    <col min="10238" max="10238" width="9" style="206"/>
    <col min="10239" max="10239" width="20.25" style="206" customWidth="1"/>
    <col min="10240" max="10242" width="9" style="206"/>
    <col min="10243" max="10243" width="9.75" style="206" customWidth="1"/>
    <col min="10244" max="10244" width="11.25" style="206" customWidth="1"/>
    <col min="10245" max="10247" width="9" style="206"/>
    <col min="10248" max="10249" width="8.875" style="206" customWidth="1"/>
    <col min="10250" max="10490" width="9" style="206"/>
    <col min="10491" max="10491" width="15.875" style="206" customWidth="1"/>
    <col min="10492" max="10492" width="8" style="206" customWidth="1"/>
    <col min="10493" max="10493" width="28.625" style="206" customWidth="1"/>
    <col min="10494" max="10494" width="9" style="206"/>
    <col min="10495" max="10495" width="20.25" style="206" customWidth="1"/>
    <col min="10496" max="10498" width="9" style="206"/>
    <col min="10499" max="10499" width="9.75" style="206" customWidth="1"/>
    <col min="10500" max="10500" width="11.25" style="206" customWidth="1"/>
    <col min="10501" max="10503" width="9" style="206"/>
    <col min="10504" max="10505" width="8.875" style="206" customWidth="1"/>
    <col min="10506" max="10746" width="9" style="206"/>
    <col min="10747" max="10747" width="15.875" style="206" customWidth="1"/>
    <col min="10748" max="10748" width="8" style="206" customWidth="1"/>
    <col min="10749" max="10749" width="28.625" style="206" customWidth="1"/>
    <col min="10750" max="10750" width="9" style="206"/>
    <col min="10751" max="10751" width="20.25" style="206" customWidth="1"/>
    <col min="10752" max="10754" width="9" style="206"/>
    <col min="10755" max="10755" width="9.75" style="206" customWidth="1"/>
    <col min="10756" max="10756" width="11.25" style="206" customWidth="1"/>
    <col min="10757" max="10759" width="9" style="206"/>
    <col min="10760" max="10761" width="8.875" style="206" customWidth="1"/>
    <col min="10762" max="11002" width="9" style="206"/>
    <col min="11003" max="11003" width="15.875" style="206" customWidth="1"/>
    <col min="11004" max="11004" width="8" style="206" customWidth="1"/>
    <col min="11005" max="11005" width="28.625" style="206" customWidth="1"/>
    <col min="11006" max="11006" width="9" style="206"/>
    <col min="11007" max="11007" width="20.25" style="206" customWidth="1"/>
    <col min="11008" max="11010" width="9" style="206"/>
    <col min="11011" max="11011" width="9.75" style="206" customWidth="1"/>
    <col min="11012" max="11012" width="11.25" style="206" customWidth="1"/>
    <col min="11013" max="11015" width="9" style="206"/>
    <col min="11016" max="11017" width="8.875" style="206" customWidth="1"/>
    <col min="11018" max="11258" width="9" style="206"/>
    <col min="11259" max="11259" width="15.875" style="206" customWidth="1"/>
    <col min="11260" max="11260" width="8" style="206" customWidth="1"/>
    <col min="11261" max="11261" width="28.625" style="206" customWidth="1"/>
    <col min="11262" max="11262" width="9" style="206"/>
    <col min="11263" max="11263" width="20.25" style="206" customWidth="1"/>
    <col min="11264" max="11266" width="9" style="206"/>
    <col min="11267" max="11267" width="9.75" style="206" customWidth="1"/>
    <col min="11268" max="11268" width="11.25" style="206" customWidth="1"/>
    <col min="11269" max="11271" width="9" style="206"/>
    <col min="11272" max="11273" width="8.875" style="206" customWidth="1"/>
    <col min="11274" max="11514" width="9" style="206"/>
    <col min="11515" max="11515" width="15.875" style="206" customWidth="1"/>
    <col min="11516" max="11516" width="8" style="206" customWidth="1"/>
    <col min="11517" max="11517" width="28.625" style="206" customWidth="1"/>
    <col min="11518" max="11518" width="9" style="206"/>
    <col min="11519" max="11519" width="20.25" style="206" customWidth="1"/>
    <col min="11520" max="11522" width="9" style="206"/>
    <col min="11523" max="11523" width="9.75" style="206" customWidth="1"/>
    <col min="11524" max="11524" width="11.25" style="206" customWidth="1"/>
    <col min="11525" max="11527" width="9" style="206"/>
    <col min="11528" max="11529" width="8.875" style="206" customWidth="1"/>
    <col min="11530" max="11770" width="9" style="206"/>
    <col min="11771" max="11771" width="15.875" style="206" customWidth="1"/>
    <col min="11772" max="11772" width="8" style="206" customWidth="1"/>
    <col min="11773" max="11773" width="28.625" style="206" customWidth="1"/>
    <col min="11774" max="11774" width="9" style="206"/>
    <col min="11775" max="11775" width="20.25" style="206" customWidth="1"/>
    <col min="11776" max="11778" width="9" style="206"/>
    <col min="11779" max="11779" width="9.75" style="206" customWidth="1"/>
    <col min="11780" max="11780" width="11.25" style="206" customWidth="1"/>
    <col min="11781" max="11783" width="9" style="206"/>
    <col min="11784" max="11785" width="8.875" style="206" customWidth="1"/>
    <col min="11786" max="12026" width="9" style="206"/>
    <col min="12027" max="12027" width="15.875" style="206" customWidth="1"/>
    <col min="12028" max="12028" width="8" style="206" customWidth="1"/>
    <col min="12029" max="12029" width="28.625" style="206" customWidth="1"/>
    <col min="12030" max="12030" width="9" style="206"/>
    <col min="12031" max="12031" width="20.25" style="206" customWidth="1"/>
    <col min="12032" max="12034" width="9" style="206"/>
    <col min="12035" max="12035" width="9.75" style="206" customWidth="1"/>
    <col min="12036" max="12036" width="11.25" style="206" customWidth="1"/>
    <col min="12037" max="12039" width="9" style="206"/>
    <col min="12040" max="12041" width="8.875" style="206" customWidth="1"/>
    <col min="12042" max="12282" width="9" style="206"/>
    <col min="12283" max="12283" width="15.875" style="206" customWidth="1"/>
    <col min="12284" max="12284" width="8" style="206" customWidth="1"/>
    <col min="12285" max="12285" width="28.625" style="206" customWidth="1"/>
    <col min="12286" max="12286" width="9" style="206"/>
    <col min="12287" max="12287" width="20.25" style="206" customWidth="1"/>
    <col min="12288" max="12290" width="9" style="206"/>
    <col min="12291" max="12291" width="9.75" style="206" customWidth="1"/>
    <col min="12292" max="12292" width="11.25" style="206" customWidth="1"/>
    <col min="12293" max="12295" width="9" style="206"/>
    <col min="12296" max="12297" width="8.875" style="206" customWidth="1"/>
    <col min="12298" max="12538" width="9" style="206"/>
    <col min="12539" max="12539" width="15.875" style="206" customWidth="1"/>
    <col min="12540" max="12540" width="8" style="206" customWidth="1"/>
    <col min="12541" max="12541" width="28.625" style="206" customWidth="1"/>
    <col min="12542" max="12542" width="9" style="206"/>
    <col min="12543" max="12543" width="20.25" style="206" customWidth="1"/>
    <col min="12544" max="12546" width="9" style="206"/>
    <col min="12547" max="12547" width="9.75" style="206" customWidth="1"/>
    <col min="12548" max="12548" width="11.25" style="206" customWidth="1"/>
    <col min="12549" max="12551" width="9" style="206"/>
    <col min="12552" max="12553" width="8.875" style="206" customWidth="1"/>
    <col min="12554" max="12794" width="9" style="206"/>
    <col min="12795" max="12795" width="15.875" style="206" customWidth="1"/>
    <col min="12796" max="12796" width="8" style="206" customWidth="1"/>
    <col min="12797" max="12797" width="28.625" style="206" customWidth="1"/>
    <col min="12798" max="12798" width="9" style="206"/>
    <col min="12799" max="12799" width="20.25" style="206" customWidth="1"/>
    <col min="12800" max="12802" width="9" style="206"/>
    <col min="12803" max="12803" width="9.75" style="206" customWidth="1"/>
    <col min="12804" max="12804" width="11.25" style="206" customWidth="1"/>
    <col min="12805" max="12807" width="9" style="206"/>
    <col min="12808" max="12809" width="8.875" style="206" customWidth="1"/>
    <col min="12810" max="13050" width="9" style="206"/>
    <col min="13051" max="13051" width="15.875" style="206" customWidth="1"/>
    <col min="13052" max="13052" width="8" style="206" customWidth="1"/>
    <col min="13053" max="13053" width="28.625" style="206" customWidth="1"/>
    <col min="13054" max="13054" width="9" style="206"/>
    <col min="13055" max="13055" width="20.25" style="206" customWidth="1"/>
    <col min="13056" max="13058" width="9" style="206"/>
    <col min="13059" max="13059" width="9.75" style="206" customWidth="1"/>
    <col min="13060" max="13060" width="11.25" style="206" customWidth="1"/>
    <col min="13061" max="13063" width="9" style="206"/>
    <col min="13064" max="13065" width="8.875" style="206" customWidth="1"/>
    <col min="13066" max="13306" width="9" style="206"/>
    <col min="13307" max="13307" width="15.875" style="206" customWidth="1"/>
    <col min="13308" max="13308" width="8" style="206" customWidth="1"/>
    <col min="13309" max="13309" width="28.625" style="206" customWidth="1"/>
    <col min="13310" max="13310" width="9" style="206"/>
    <col min="13311" max="13311" width="20.25" style="206" customWidth="1"/>
    <col min="13312" max="13314" width="9" style="206"/>
    <col min="13315" max="13315" width="9.75" style="206" customWidth="1"/>
    <col min="13316" max="13316" width="11.25" style="206" customWidth="1"/>
    <col min="13317" max="13319" width="9" style="206"/>
    <col min="13320" max="13321" width="8.875" style="206" customWidth="1"/>
    <col min="13322" max="13562" width="9" style="206"/>
    <col min="13563" max="13563" width="15.875" style="206" customWidth="1"/>
    <col min="13564" max="13564" width="8" style="206" customWidth="1"/>
    <col min="13565" max="13565" width="28.625" style="206" customWidth="1"/>
    <col min="13566" max="13566" width="9" style="206"/>
    <col min="13567" max="13567" width="20.25" style="206" customWidth="1"/>
    <col min="13568" max="13570" width="9" style="206"/>
    <col min="13571" max="13571" width="9.75" style="206" customWidth="1"/>
    <col min="13572" max="13572" width="11.25" style="206" customWidth="1"/>
    <col min="13573" max="13575" width="9" style="206"/>
    <col min="13576" max="13577" width="8.875" style="206" customWidth="1"/>
    <col min="13578" max="13818" width="9" style="206"/>
    <col min="13819" max="13819" width="15.875" style="206" customWidth="1"/>
    <col min="13820" max="13820" width="8" style="206" customWidth="1"/>
    <col min="13821" max="13821" width="28.625" style="206" customWidth="1"/>
    <col min="13822" max="13822" width="9" style="206"/>
    <col min="13823" max="13823" width="20.25" style="206" customWidth="1"/>
    <col min="13824" max="13826" width="9" style="206"/>
    <col min="13827" max="13827" width="9.75" style="206" customWidth="1"/>
    <col min="13828" max="13828" width="11.25" style="206" customWidth="1"/>
    <col min="13829" max="13831" width="9" style="206"/>
    <col min="13832" max="13833" width="8.875" style="206" customWidth="1"/>
    <col min="13834" max="14074" width="9" style="206"/>
    <col min="14075" max="14075" width="15.875" style="206" customWidth="1"/>
    <col min="14076" max="14076" width="8" style="206" customWidth="1"/>
    <col min="14077" max="14077" width="28.625" style="206" customWidth="1"/>
    <col min="14078" max="14078" width="9" style="206"/>
    <col min="14079" max="14079" width="20.25" style="206" customWidth="1"/>
    <col min="14080" max="14082" width="9" style="206"/>
    <col min="14083" max="14083" width="9.75" style="206" customWidth="1"/>
    <col min="14084" max="14084" width="11.25" style="206" customWidth="1"/>
    <col min="14085" max="14087" width="9" style="206"/>
    <col min="14088" max="14089" width="8.875" style="206" customWidth="1"/>
    <col min="14090" max="14330" width="9" style="206"/>
    <col min="14331" max="14331" width="15.875" style="206" customWidth="1"/>
    <col min="14332" max="14332" width="8" style="206" customWidth="1"/>
    <col min="14333" max="14333" width="28.625" style="206" customWidth="1"/>
    <col min="14334" max="14334" width="9" style="206"/>
    <col min="14335" max="14335" width="20.25" style="206" customWidth="1"/>
    <col min="14336" max="14338" width="9" style="206"/>
    <col min="14339" max="14339" width="9.75" style="206" customWidth="1"/>
    <col min="14340" max="14340" width="11.25" style="206" customWidth="1"/>
    <col min="14341" max="14343" width="9" style="206"/>
    <col min="14344" max="14345" width="8.875" style="206" customWidth="1"/>
    <col min="14346" max="14586" width="9" style="206"/>
    <col min="14587" max="14587" width="15.875" style="206" customWidth="1"/>
    <col min="14588" max="14588" width="8" style="206" customWidth="1"/>
    <col min="14589" max="14589" width="28.625" style="206" customWidth="1"/>
    <col min="14590" max="14590" width="9" style="206"/>
    <col min="14591" max="14591" width="20.25" style="206" customWidth="1"/>
    <col min="14592" max="14594" width="9" style="206"/>
    <col min="14595" max="14595" width="9.75" style="206" customWidth="1"/>
    <col min="14596" max="14596" width="11.25" style="206" customWidth="1"/>
    <col min="14597" max="14599" width="9" style="206"/>
    <col min="14600" max="14601" width="8.875" style="206" customWidth="1"/>
    <col min="14602" max="14842" width="9" style="206"/>
    <col min="14843" max="14843" width="15.875" style="206" customWidth="1"/>
    <col min="14844" max="14844" width="8" style="206" customWidth="1"/>
    <col min="14845" max="14845" width="28.625" style="206" customWidth="1"/>
    <col min="14846" max="14846" width="9" style="206"/>
    <col min="14847" max="14847" width="20.25" style="206" customWidth="1"/>
    <col min="14848" max="14850" width="9" style="206"/>
    <col min="14851" max="14851" width="9.75" style="206" customWidth="1"/>
    <col min="14852" max="14852" width="11.25" style="206" customWidth="1"/>
    <col min="14853" max="14855" width="9" style="206"/>
    <col min="14856" max="14857" width="8.875" style="206" customWidth="1"/>
    <col min="14858" max="15098" width="9" style="206"/>
    <col min="15099" max="15099" width="15.875" style="206" customWidth="1"/>
    <col min="15100" max="15100" width="8" style="206" customWidth="1"/>
    <col min="15101" max="15101" width="28.625" style="206" customWidth="1"/>
    <col min="15102" max="15102" width="9" style="206"/>
    <col min="15103" max="15103" width="20.25" style="206" customWidth="1"/>
    <col min="15104" max="15106" width="9" style="206"/>
    <col min="15107" max="15107" width="9.75" style="206" customWidth="1"/>
    <col min="15108" max="15108" width="11.25" style="206" customWidth="1"/>
    <col min="15109" max="15111" width="9" style="206"/>
    <col min="15112" max="15113" width="8.875" style="206" customWidth="1"/>
    <col min="15114" max="15354" width="9" style="206"/>
    <col min="15355" max="15355" width="15.875" style="206" customWidth="1"/>
    <col min="15356" max="15356" width="8" style="206" customWidth="1"/>
    <col min="15357" max="15357" width="28.625" style="206" customWidth="1"/>
    <col min="15358" max="15358" width="9" style="206"/>
    <col min="15359" max="15359" width="20.25" style="206" customWidth="1"/>
    <col min="15360" max="15362" width="9" style="206"/>
    <col min="15363" max="15363" width="9.75" style="206" customWidth="1"/>
    <col min="15364" max="15364" width="11.25" style="206" customWidth="1"/>
    <col min="15365" max="15367" width="9" style="206"/>
    <col min="15368" max="15369" width="8.875" style="206" customWidth="1"/>
    <col min="15370" max="15610" width="9" style="206"/>
    <col min="15611" max="15611" width="15.875" style="206" customWidth="1"/>
    <col min="15612" max="15612" width="8" style="206" customWidth="1"/>
    <col min="15613" max="15613" width="28.625" style="206" customWidth="1"/>
    <col min="15614" max="15614" width="9" style="206"/>
    <col min="15615" max="15615" width="20.25" style="206" customWidth="1"/>
    <col min="15616" max="15618" width="9" style="206"/>
    <col min="15619" max="15619" width="9.75" style="206" customWidth="1"/>
    <col min="15620" max="15620" width="11.25" style="206" customWidth="1"/>
    <col min="15621" max="15623" width="9" style="206"/>
    <col min="15624" max="15625" width="8.875" style="206" customWidth="1"/>
    <col min="15626" max="15866" width="9" style="206"/>
    <col min="15867" max="15867" width="15.875" style="206" customWidth="1"/>
    <col min="15868" max="15868" width="8" style="206" customWidth="1"/>
    <col min="15869" max="15869" width="28.625" style="206" customWidth="1"/>
    <col min="15870" max="15870" width="9" style="206"/>
    <col min="15871" max="15871" width="20.25" style="206" customWidth="1"/>
    <col min="15872" max="15874" width="9" style="206"/>
    <col min="15875" max="15875" width="9.75" style="206" customWidth="1"/>
    <col min="15876" max="15876" width="11.25" style="206" customWidth="1"/>
    <col min="15877" max="15879" width="9" style="206"/>
    <col min="15880" max="15881" width="8.875" style="206" customWidth="1"/>
    <col min="15882" max="16122" width="9" style="206"/>
    <col min="16123" max="16123" width="15.875" style="206" customWidth="1"/>
    <col min="16124" max="16124" width="8" style="206" customWidth="1"/>
    <col min="16125" max="16125" width="28.625" style="206" customWidth="1"/>
    <col min="16126" max="16126" width="9" style="206"/>
    <col min="16127" max="16127" width="20.25" style="206" customWidth="1"/>
    <col min="16128" max="16130" width="9" style="206"/>
    <col min="16131" max="16131" width="9.75" style="206" customWidth="1"/>
    <col min="16132" max="16132" width="11.25" style="206" customWidth="1"/>
    <col min="16133" max="16135" width="9" style="206"/>
    <col min="16136" max="16137" width="8.875" style="206" customWidth="1"/>
    <col min="16138" max="16378" width="9" style="206"/>
    <col min="16379" max="16384" width="8.625" style="206" customWidth="1"/>
  </cols>
  <sheetData>
    <row r="1" spans="1:8" ht="33" customHeight="1">
      <c r="A1" s="1080" t="s">
        <v>3174</v>
      </c>
      <c r="B1" s="1080"/>
      <c r="C1" s="1080"/>
      <c r="D1" s="1080"/>
      <c r="E1" s="1080"/>
      <c r="F1" s="1080"/>
      <c r="G1" s="1080"/>
      <c r="H1" s="1080"/>
    </row>
    <row r="2" spans="1:8" ht="27.75" customHeight="1">
      <c r="A2" s="672" t="s">
        <v>2124</v>
      </c>
      <c r="B2" s="673" t="s">
        <v>1</v>
      </c>
      <c r="C2" s="673" t="s">
        <v>6</v>
      </c>
      <c r="D2" s="673" t="s">
        <v>1889</v>
      </c>
      <c r="E2" s="673" t="s">
        <v>1890</v>
      </c>
      <c r="F2" s="672" t="s">
        <v>1571</v>
      </c>
      <c r="G2" s="674" t="s">
        <v>118</v>
      </c>
      <c r="H2" s="675" t="s">
        <v>2125</v>
      </c>
    </row>
    <row r="3" spans="1:8" s="205" customFormat="1" ht="27.75" customHeight="1">
      <c r="A3" s="207" t="s">
        <v>2126</v>
      </c>
      <c r="B3" s="208" t="s">
        <v>2088</v>
      </c>
      <c r="C3" s="208">
        <v>1500</v>
      </c>
      <c r="D3" s="208" t="s">
        <v>2090</v>
      </c>
      <c r="E3" s="208" t="s">
        <v>406</v>
      </c>
      <c r="F3" s="207" t="s">
        <v>2091</v>
      </c>
      <c r="G3" s="640" t="s">
        <v>2127</v>
      </c>
      <c r="H3" s="639" t="s">
        <v>2128</v>
      </c>
    </row>
    <row r="4" spans="1:8" ht="27.75" customHeight="1">
      <c r="A4" s="1078" t="s">
        <v>2129</v>
      </c>
      <c r="B4" s="639" t="s">
        <v>2130</v>
      </c>
      <c r="C4" s="208">
        <v>1200</v>
      </c>
      <c r="D4" s="208" t="s">
        <v>1895</v>
      </c>
      <c r="E4" s="208" t="s">
        <v>111</v>
      </c>
      <c r="F4" s="208" t="s">
        <v>2091</v>
      </c>
      <c r="G4" s="208" t="s">
        <v>1939</v>
      </c>
      <c r="H4" s="640" t="s">
        <v>2131</v>
      </c>
    </row>
    <row r="5" spans="1:8" ht="27.75" customHeight="1">
      <c r="A5" s="1078"/>
      <c r="B5" s="639" t="s">
        <v>2132</v>
      </c>
      <c r="C5" s="208">
        <v>600</v>
      </c>
      <c r="D5" s="208" t="s">
        <v>2133</v>
      </c>
      <c r="E5" s="208" t="s">
        <v>111</v>
      </c>
      <c r="F5" s="208" t="s">
        <v>2091</v>
      </c>
      <c r="G5" s="208" t="s">
        <v>1931</v>
      </c>
      <c r="H5" s="640" t="s">
        <v>2128</v>
      </c>
    </row>
    <row r="6" spans="1:8" ht="27.75" customHeight="1">
      <c r="A6" s="1078"/>
      <c r="B6" s="639" t="s">
        <v>2134</v>
      </c>
      <c r="C6" s="208">
        <v>1200</v>
      </c>
      <c r="D6" s="208" t="s">
        <v>1895</v>
      </c>
      <c r="E6" s="208" t="s">
        <v>111</v>
      </c>
      <c r="F6" s="208" t="s">
        <v>2091</v>
      </c>
      <c r="G6" s="208" t="s">
        <v>1939</v>
      </c>
      <c r="H6" s="640" t="s">
        <v>2131</v>
      </c>
    </row>
    <row r="7" spans="1:8" ht="27.75" customHeight="1">
      <c r="A7" s="1078"/>
      <c r="B7" s="639" t="s">
        <v>2135</v>
      </c>
      <c r="C7" s="208">
        <v>600</v>
      </c>
      <c r="D7" s="208" t="s">
        <v>2133</v>
      </c>
      <c r="E7" s="208" t="s">
        <v>111</v>
      </c>
      <c r="F7" s="208" t="s">
        <v>2091</v>
      </c>
      <c r="G7" s="208" t="s">
        <v>1931</v>
      </c>
      <c r="H7" s="640" t="s">
        <v>2128</v>
      </c>
    </row>
    <row r="8" spans="1:8" ht="27.75" customHeight="1">
      <c r="A8" s="1078"/>
      <c r="B8" s="639" t="s">
        <v>2136</v>
      </c>
      <c r="C8" s="208">
        <v>600</v>
      </c>
      <c r="D8" s="208" t="s">
        <v>2133</v>
      </c>
      <c r="E8" s="208" t="s">
        <v>111</v>
      </c>
      <c r="F8" s="208" t="s">
        <v>2091</v>
      </c>
      <c r="G8" s="208" t="s">
        <v>1931</v>
      </c>
      <c r="H8" s="640" t="s">
        <v>2128</v>
      </c>
    </row>
    <row r="9" spans="1:8" ht="27.75" customHeight="1">
      <c r="A9" s="1078"/>
      <c r="B9" s="639" t="s">
        <v>2137</v>
      </c>
      <c r="C9" s="208">
        <v>600</v>
      </c>
      <c r="D9" s="208" t="s">
        <v>2133</v>
      </c>
      <c r="E9" s="208" t="s">
        <v>111</v>
      </c>
      <c r="F9" s="208" t="s">
        <v>2091</v>
      </c>
      <c r="G9" s="208" t="s">
        <v>1931</v>
      </c>
      <c r="H9" s="640" t="s">
        <v>2128</v>
      </c>
    </row>
    <row r="10" spans="1:8" ht="27.75" customHeight="1">
      <c r="A10" s="1079" t="s">
        <v>2138</v>
      </c>
      <c r="B10" s="639" t="s">
        <v>2139</v>
      </c>
      <c r="C10" s="208">
        <v>600</v>
      </c>
      <c r="D10" s="208" t="s">
        <v>2133</v>
      </c>
      <c r="E10" s="208" t="s">
        <v>111</v>
      </c>
      <c r="F10" s="208" t="s">
        <v>2091</v>
      </c>
      <c r="G10" s="208" t="s">
        <v>1931</v>
      </c>
      <c r="H10" s="640" t="s">
        <v>2128</v>
      </c>
    </row>
    <row r="11" spans="1:8" ht="27.75" customHeight="1">
      <c r="A11" s="1079"/>
      <c r="B11" s="639" t="s">
        <v>2136</v>
      </c>
      <c r="C11" s="208">
        <v>600</v>
      </c>
      <c r="D11" s="208" t="s">
        <v>2133</v>
      </c>
      <c r="E11" s="208" t="s">
        <v>111</v>
      </c>
      <c r="F11" s="208" t="s">
        <v>2091</v>
      </c>
      <c r="G11" s="208" t="s">
        <v>1931</v>
      </c>
      <c r="H11" s="640" t="s">
        <v>2128</v>
      </c>
    </row>
    <row r="12" spans="1:8" ht="27.75" customHeight="1">
      <c r="A12" s="1079"/>
      <c r="B12" s="639" t="s">
        <v>2137</v>
      </c>
      <c r="C12" s="208">
        <v>600</v>
      </c>
      <c r="D12" s="208" t="s">
        <v>2133</v>
      </c>
      <c r="E12" s="208" t="s">
        <v>111</v>
      </c>
      <c r="F12" s="208" t="s">
        <v>2091</v>
      </c>
      <c r="G12" s="208" t="s">
        <v>1931</v>
      </c>
      <c r="H12" s="640" t="s">
        <v>2128</v>
      </c>
    </row>
    <row r="13" spans="1:8" ht="27.75" customHeight="1">
      <c r="A13" s="1079"/>
      <c r="B13" s="639" t="s">
        <v>2140</v>
      </c>
      <c r="C13" s="208">
        <v>600</v>
      </c>
      <c r="D13" s="208" t="s">
        <v>2133</v>
      </c>
      <c r="E13" s="208" t="s">
        <v>111</v>
      </c>
      <c r="F13" s="208" t="s">
        <v>2091</v>
      </c>
      <c r="G13" s="208" t="s">
        <v>1931</v>
      </c>
      <c r="H13" s="640" t="s">
        <v>2128</v>
      </c>
    </row>
    <row r="14" spans="1:8" ht="27.75" customHeight="1">
      <c r="A14" s="1079"/>
      <c r="B14" s="639" t="s">
        <v>2141</v>
      </c>
      <c r="C14" s="208">
        <v>1200</v>
      </c>
      <c r="D14" s="208" t="s">
        <v>1895</v>
      </c>
      <c r="E14" s="208" t="s">
        <v>111</v>
      </c>
      <c r="F14" s="208" t="s">
        <v>2091</v>
      </c>
      <c r="G14" s="208" t="s">
        <v>1939</v>
      </c>
      <c r="H14" s="640" t="s">
        <v>2131</v>
      </c>
    </row>
    <row r="15" spans="1:8" ht="27.75" customHeight="1">
      <c r="A15" s="1078" t="s">
        <v>2142</v>
      </c>
      <c r="B15" s="639" t="s">
        <v>2143</v>
      </c>
      <c r="C15" s="208">
        <v>600</v>
      </c>
      <c r="D15" s="208" t="s">
        <v>2133</v>
      </c>
      <c r="E15" s="208" t="s">
        <v>111</v>
      </c>
      <c r="F15" s="208" t="s">
        <v>2091</v>
      </c>
      <c r="G15" s="208" t="s">
        <v>1931</v>
      </c>
      <c r="H15" s="640" t="s">
        <v>2128</v>
      </c>
    </row>
    <row r="16" spans="1:8" ht="27.75" customHeight="1">
      <c r="A16" s="1078"/>
      <c r="B16" s="639" t="s">
        <v>2144</v>
      </c>
      <c r="C16" s="208">
        <v>600</v>
      </c>
      <c r="D16" s="208" t="s">
        <v>2133</v>
      </c>
      <c r="E16" s="208" t="s">
        <v>111</v>
      </c>
      <c r="F16" s="208" t="s">
        <v>2091</v>
      </c>
      <c r="G16" s="208" t="s">
        <v>1931</v>
      </c>
      <c r="H16" s="640" t="s">
        <v>2128</v>
      </c>
    </row>
    <row r="17" spans="1:8" ht="27.75" customHeight="1">
      <c r="A17" s="1078"/>
      <c r="B17" s="639" t="s">
        <v>2145</v>
      </c>
      <c r="C17" s="208">
        <v>600</v>
      </c>
      <c r="D17" s="208" t="s">
        <v>2133</v>
      </c>
      <c r="E17" s="208" t="s">
        <v>111</v>
      </c>
      <c r="F17" s="208" t="s">
        <v>2091</v>
      </c>
      <c r="G17" s="208" t="s">
        <v>1931</v>
      </c>
      <c r="H17" s="640" t="s">
        <v>2128</v>
      </c>
    </row>
    <row r="18" spans="1:8" ht="27.75" customHeight="1">
      <c r="A18" s="1078" t="s">
        <v>2146</v>
      </c>
      <c r="B18" s="639" t="s">
        <v>2137</v>
      </c>
      <c r="C18" s="208">
        <v>600</v>
      </c>
      <c r="D18" s="208" t="s">
        <v>2133</v>
      </c>
      <c r="E18" s="208" t="s">
        <v>111</v>
      </c>
      <c r="F18" s="208" t="s">
        <v>2091</v>
      </c>
      <c r="G18" s="208" t="s">
        <v>1931</v>
      </c>
      <c r="H18" s="640" t="s">
        <v>2128</v>
      </c>
    </row>
    <row r="19" spans="1:8" ht="27.75" customHeight="1">
      <c r="A19" s="1078"/>
      <c r="B19" s="639" t="s">
        <v>2147</v>
      </c>
      <c r="C19" s="208">
        <v>1200</v>
      </c>
      <c r="D19" s="208" t="s">
        <v>1895</v>
      </c>
      <c r="E19" s="208" t="s">
        <v>111</v>
      </c>
      <c r="F19" s="208" t="s">
        <v>2091</v>
      </c>
      <c r="G19" s="208" t="s">
        <v>1939</v>
      </c>
      <c r="H19" s="640" t="s">
        <v>2131</v>
      </c>
    </row>
    <row r="20" spans="1:8" ht="27.75" customHeight="1">
      <c r="A20" s="1079" t="s">
        <v>2148</v>
      </c>
      <c r="B20" s="639" t="s">
        <v>2139</v>
      </c>
      <c r="C20" s="208">
        <v>600</v>
      </c>
      <c r="D20" s="208" t="s">
        <v>2133</v>
      </c>
      <c r="E20" s="208" t="s">
        <v>111</v>
      </c>
      <c r="F20" s="208" t="s">
        <v>2091</v>
      </c>
      <c r="G20" s="208" t="s">
        <v>1931</v>
      </c>
      <c r="H20" s="640" t="s">
        <v>2128</v>
      </c>
    </row>
    <row r="21" spans="1:8" ht="27.75" customHeight="1">
      <c r="A21" s="1079"/>
      <c r="B21" s="639" t="s">
        <v>2137</v>
      </c>
      <c r="C21" s="208">
        <v>600</v>
      </c>
      <c r="D21" s="208" t="s">
        <v>2133</v>
      </c>
      <c r="E21" s="208" t="s">
        <v>111</v>
      </c>
      <c r="F21" s="208" t="s">
        <v>2091</v>
      </c>
      <c r="G21" s="208" t="s">
        <v>1931</v>
      </c>
      <c r="H21" s="640" t="s">
        <v>2128</v>
      </c>
    </row>
    <row r="22" spans="1:8" ht="27.75" customHeight="1">
      <c r="A22" s="1079"/>
      <c r="B22" s="639" t="s">
        <v>2140</v>
      </c>
      <c r="C22" s="208">
        <v>600</v>
      </c>
      <c r="D22" s="208" t="s">
        <v>2133</v>
      </c>
      <c r="E22" s="208" t="s">
        <v>111</v>
      </c>
      <c r="F22" s="208" t="s">
        <v>2091</v>
      </c>
      <c r="G22" s="208" t="s">
        <v>1931</v>
      </c>
      <c r="H22" s="640" t="s">
        <v>2128</v>
      </c>
    </row>
    <row r="23" spans="1:8" ht="27.75" customHeight="1">
      <c r="A23" s="1079"/>
      <c r="B23" s="639" t="s">
        <v>2141</v>
      </c>
      <c r="C23" s="208">
        <v>1200</v>
      </c>
      <c r="D23" s="208" t="s">
        <v>1895</v>
      </c>
      <c r="E23" s="208" t="s">
        <v>111</v>
      </c>
      <c r="F23" s="208" t="s">
        <v>2091</v>
      </c>
      <c r="G23" s="208" t="s">
        <v>1939</v>
      </c>
      <c r="H23" s="640" t="s">
        <v>2131</v>
      </c>
    </row>
    <row r="24" spans="1:8" ht="27.75" customHeight="1">
      <c r="A24" s="1078" t="s">
        <v>2149</v>
      </c>
      <c r="B24" s="639" t="s">
        <v>2139</v>
      </c>
      <c r="C24" s="208">
        <v>600</v>
      </c>
      <c r="D24" s="208" t="s">
        <v>2133</v>
      </c>
      <c r="E24" s="208" t="s">
        <v>111</v>
      </c>
      <c r="F24" s="208" t="s">
        <v>2091</v>
      </c>
      <c r="G24" s="208" t="s">
        <v>1931</v>
      </c>
      <c r="H24" s="640" t="s">
        <v>2128</v>
      </c>
    </row>
    <row r="25" spans="1:8" ht="27.75" customHeight="1">
      <c r="A25" s="1078"/>
      <c r="B25" s="639" t="s">
        <v>2150</v>
      </c>
      <c r="C25" s="208">
        <v>600</v>
      </c>
      <c r="D25" s="208" t="s">
        <v>2133</v>
      </c>
      <c r="E25" s="208" t="s">
        <v>111</v>
      </c>
      <c r="F25" s="208" t="s">
        <v>2091</v>
      </c>
      <c r="G25" s="208" t="s">
        <v>1931</v>
      </c>
      <c r="H25" s="640" t="s">
        <v>2128</v>
      </c>
    </row>
    <row r="26" spans="1:8" ht="27.75" customHeight="1">
      <c r="A26" s="1078"/>
      <c r="B26" s="639" t="s">
        <v>2141</v>
      </c>
      <c r="C26" s="208">
        <v>1200</v>
      </c>
      <c r="D26" s="208" t="s">
        <v>1895</v>
      </c>
      <c r="E26" s="208" t="s">
        <v>111</v>
      </c>
      <c r="F26" s="208" t="s">
        <v>2091</v>
      </c>
      <c r="G26" s="208" t="s">
        <v>1939</v>
      </c>
      <c r="H26" s="640" t="s">
        <v>2131</v>
      </c>
    </row>
    <row r="27" spans="1:8" ht="27.75" customHeight="1">
      <c r="A27" s="1078" t="s">
        <v>2151</v>
      </c>
      <c r="B27" s="639" t="s">
        <v>2152</v>
      </c>
      <c r="C27" s="208">
        <v>600</v>
      </c>
      <c r="D27" s="208" t="s">
        <v>2133</v>
      </c>
      <c r="E27" s="208" t="s">
        <v>111</v>
      </c>
      <c r="F27" s="208" t="s">
        <v>2091</v>
      </c>
      <c r="G27" s="208" t="s">
        <v>1931</v>
      </c>
      <c r="H27" s="640" t="s">
        <v>2128</v>
      </c>
    </row>
    <row r="28" spans="1:8" ht="27.75" customHeight="1">
      <c r="A28" s="1078"/>
      <c r="B28" s="639" t="s">
        <v>2153</v>
      </c>
      <c r="C28" s="208">
        <v>1200</v>
      </c>
      <c r="D28" s="208" t="s">
        <v>1895</v>
      </c>
      <c r="E28" s="208" t="s">
        <v>111</v>
      </c>
      <c r="F28" s="208" t="s">
        <v>2091</v>
      </c>
      <c r="G28" s="208" t="s">
        <v>1939</v>
      </c>
      <c r="H28" s="640" t="s">
        <v>2131</v>
      </c>
    </row>
    <row r="29" spans="1:8" ht="27.75" customHeight="1">
      <c r="A29" s="1079" t="s">
        <v>2154</v>
      </c>
      <c r="B29" s="639" t="s">
        <v>2139</v>
      </c>
      <c r="C29" s="208">
        <v>600</v>
      </c>
      <c r="D29" s="208" t="s">
        <v>2133</v>
      </c>
      <c r="E29" s="208" t="s">
        <v>111</v>
      </c>
      <c r="F29" s="208" t="s">
        <v>2091</v>
      </c>
      <c r="G29" s="208" t="s">
        <v>1931</v>
      </c>
      <c r="H29" s="640" t="s">
        <v>2128</v>
      </c>
    </row>
    <row r="30" spans="1:8" ht="27.75" customHeight="1">
      <c r="A30" s="1079"/>
      <c r="B30" s="639" t="s">
        <v>2137</v>
      </c>
      <c r="C30" s="208">
        <v>600</v>
      </c>
      <c r="D30" s="208" t="s">
        <v>2133</v>
      </c>
      <c r="E30" s="208" t="s">
        <v>111</v>
      </c>
      <c r="F30" s="208" t="s">
        <v>2091</v>
      </c>
      <c r="G30" s="208" t="s">
        <v>1931</v>
      </c>
      <c r="H30" s="640" t="s">
        <v>2128</v>
      </c>
    </row>
    <row r="31" spans="1:8" ht="27.75" customHeight="1">
      <c r="A31" s="1078" t="s">
        <v>2155</v>
      </c>
      <c r="B31" s="639" t="s">
        <v>2156</v>
      </c>
      <c r="C31" s="208">
        <v>1200</v>
      </c>
      <c r="D31" s="208" t="s">
        <v>2133</v>
      </c>
      <c r="E31" s="208" t="s">
        <v>111</v>
      </c>
      <c r="F31" s="208" t="s">
        <v>2091</v>
      </c>
      <c r="G31" s="208" t="s">
        <v>1931</v>
      </c>
      <c r="H31" s="640" t="s">
        <v>2128</v>
      </c>
    </row>
    <row r="32" spans="1:8" ht="27.75" customHeight="1">
      <c r="A32" s="1078"/>
      <c r="B32" s="639" t="s">
        <v>2157</v>
      </c>
      <c r="C32" s="208">
        <v>1200</v>
      </c>
      <c r="D32" s="208" t="s">
        <v>1895</v>
      </c>
      <c r="E32" s="208" t="s">
        <v>111</v>
      </c>
      <c r="F32" s="208" t="s">
        <v>2091</v>
      </c>
      <c r="G32" s="208" t="s">
        <v>1939</v>
      </c>
      <c r="H32" s="640" t="s">
        <v>2131</v>
      </c>
    </row>
    <row r="33" spans="1:8" ht="27.75" customHeight="1">
      <c r="A33" s="1079" t="s">
        <v>2158</v>
      </c>
      <c r="B33" s="639" t="s">
        <v>2137</v>
      </c>
      <c r="C33" s="208">
        <v>600</v>
      </c>
      <c r="D33" s="208" t="s">
        <v>2133</v>
      </c>
      <c r="E33" s="208" t="s">
        <v>111</v>
      </c>
      <c r="F33" s="208" t="s">
        <v>2091</v>
      </c>
      <c r="G33" s="208" t="s">
        <v>1931</v>
      </c>
      <c r="H33" s="640" t="s">
        <v>2128</v>
      </c>
    </row>
    <row r="34" spans="1:8" ht="27.75" customHeight="1">
      <c r="A34" s="1079"/>
      <c r="B34" s="639" t="s">
        <v>2159</v>
      </c>
      <c r="C34" s="208">
        <v>600</v>
      </c>
      <c r="D34" s="208" t="s">
        <v>2133</v>
      </c>
      <c r="E34" s="208" t="s">
        <v>111</v>
      </c>
      <c r="F34" s="208" t="s">
        <v>2091</v>
      </c>
      <c r="G34" s="208" t="s">
        <v>1931</v>
      </c>
      <c r="H34" s="640" t="s">
        <v>2128</v>
      </c>
    </row>
    <row r="35" spans="1:8" ht="27.75" customHeight="1">
      <c r="A35" s="1078" t="s">
        <v>2160</v>
      </c>
      <c r="B35" s="639" t="s">
        <v>2161</v>
      </c>
      <c r="C35" s="208">
        <v>1200</v>
      </c>
      <c r="D35" s="208" t="s">
        <v>1895</v>
      </c>
      <c r="E35" s="208" t="s">
        <v>111</v>
      </c>
      <c r="F35" s="208" t="s">
        <v>2091</v>
      </c>
      <c r="G35" s="208" t="s">
        <v>1939</v>
      </c>
      <c r="H35" s="640" t="s">
        <v>2131</v>
      </c>
    </row>
    <row r="36" spans="1:8" ht="27.75" customHeight="1">
      <c r="A36" s="1078"/>
      <c r="B36" s="639" t="s">
        <v>2159</v>
      </c>
      <c r="C36" s="208">
        <v>600</v>
      </c>
      <c r="D36" s="208" t="s">
        <v>2133</v>
      </c>
      <c r="E36" s="208" t="s">
        <v>111</v>
      </c>
      <c r="F36" s="208" t="s">
        <v>2091</v>
      </c>
      <c r="G36" s="208" t="s">
        <v>1931</v>
      </c>
      <c r="H36" s="640" t="s">
        <v>2128</v>
      </c>
    </row>
    <row r="37" spans="1:8" ht="27.75" customHeight="1">
      <c r="A37" s="1078"/>
      <c r="B37" s="639" t="s">
        <v>2136</v>
      </c>
      <c r="C37" s="208">
        <v>600</v>
      </c>
      <c r="D37" s="208" t="s">
        <v>2133</v>
      </c>
      <c r="E37" s="208" t="s">
        <v>111</v>
      </c>
      <c r="F37" s="208" t="s">
        <v>2091</v>
      </c>
      <c r="G37" s="208" t="s">
        <v>1931</v>
      </c>
      <c r="H37" s="640" t="s">
        <v>2128</v>
      </c>
    </row>
    <row r="38" spans="1:8" ht="27.75" customHeight="1">
      <c r="A38" s="1078" t="s">
        <v>2162</v>
      </c>
      <c r="B38" s="639" t="s">
        <v>2137</v>
      </c>
      <c r="C38" s="208">
        <v>600</v>
      </c>
      <c r="D38" s="208" t="s">
        <v>2133</v>
      </c>
      <c r="E38" s="208" t="s">
        <v>111</v>
      </c>
      <c r="F38" s="208" t="s">
        <v>2091</v>
      </c>
      <c r="G38" s="208" t="s">
        <v>1931</v>
      </c>
      <c r="H38" s="640" t="s">
        <v>2128</v>
      </c>
    </row>
    <row r="39" spans="1:8" ht="27.75" customHeight="1">
      <c r="A39" s="1078"/>
      <c r="B39" s="639" t="s">
        <v>2147</v>
      </c>
      <c r="C39" s="208">
        <v>1200</v>
      </c>
      <c r="D39" s="208" t="s">
        <v>1895</v>
      </c>
      <c r="E39" s="208" t="s">
        <v>111</v>
      </c>
      <c r="F39" s="208" t="s">
        <v>2091</v>
      </c>
      <c r="G39" s="208" t="s">
        <v>1939</v>
      </c>
      <c r="H39" s="640" t="s">
        <v>2131</v>
      </c>
    </row>
    <row r="40" spans="1:8" ht="27.75" customHeight="1">
      <c r="A40" s="1078" t="s">
        <v>2163</v>
      </c>
      <c r="B40" s="639" t="s">
        <v>2139</v>
      </c>
      <c r="C40" s="208">
        <v>600</v>
      </c>
      <c r="D40" s="208" t="s">
        <v>2133</v>
      </c>
      <c r="E40" s="208" t="s">
        <v>111</v>
      </c>
      <c r="F40" s="208" t="s">
        <v>2091</v>
      </c>
      <c r="G40" s="208" t="s">
        <v>1931</v>
      </c>
      <c r="H40" s="640" t="s">
        <v>2128</v>
      </c>
    </row>
    <row r="41" spans="1:8" ht="27.75" customHeight="1">
      <c r="A41" s="1078"/>
      <c r="B41" s="639" t="s">
        <v>2136</v>
      </c>
      <c r="C41" s="208">
        <v>600</v>
      </c>
      <c r="D41" s="208" t="s">
        <v>2133</v>
      </c>
      <c r="E41" s="208" t="s">
        <v>111</v>
      </c>
      <c r="F41" s="208" t="s">
        <v>2091</v>
      </c>
      <c r="G41" s="208" t="s">
        <v>1931</v>
      </c>
      <c r="H41" s="640" t="s">
        <v>2128</v>
      </c>
    </row>
    <row r="42" spans="1:8" ht="27.75" customHeight="1">
      <c r="A42" s="640" t="s">
        <v>2164</v>
      </c>
      <c r="B42" s="639" t="s">
        <v>2165</v>
      </c>
      <c r="C42" s="208">
        <v>600</v>
      </c>
      <c r="D42" s="208" t="s">
        <v>2133</v>
      </c>
      <c r="E42" s="208" t="s">
        <v>111</v>
      </c>
      <c r="F42" s="208" t="s">
        <v>2091</v>
      </c>
      <c r="G42" s="208" t="s">
        <v>1931</v>
      </c>
      <c r="H42" s="640" t="s">
        <v>2128</v>
      </c>
    </row>
    <row r="43" spans="1:8" ht="27.75" customHeight="1">
      <c r="A43" s="640" t="s">
        <v>2166</v>
      </c>
      <c r="B43" s="639" t="s">
        <v>2167</v>
      </c>
      <c r="C43" s="208">
        <v>600</v>
      </c>
      <c r="D43" s="208" t="s">
        <v>2133</v>
      </c>
      <c r="E43" s="208" t="s">
        <v>111</v>
      </c>
      <c r="F43" s="208" t="s">
        <v>2091</v>
      </c>
      <c r="G43" s="208" t="s">
        <v>1931</v>
      </c>
      <c r="H43" s="640" t="s">
        <v>2128</v>
      </c>
    </row>
  </sheetData>
  <mergeCells count="14">
    <mergeCell ref="A33:A34"/>
    <mergeCell ref="A35:A37"/>
    <mergeCell ref="A38:A39"/>
    <mergeCell ref="A40:A41"/>
    <mergeCell ref="A20:A23"/>
    <mergeCell ref="A24:A26"/>
    <mergeCell ref="A27:A28"/>
    <mergeCell ref="A29:A30"/>
    <mergeCell ref="A31:A32"/>
    <mergeCell ref="A4:A9"/>
    <mergeCell ref="A10:A14"/>
    <mergeCell ref="A15:A17"/>
    <mergeCell ref="A18:A19"/>
    <mergeCell ref="A1:H1"/>
  </mergeCells>
  <phoneticPr fontId="76" type="noConversion"/>
  <conditionalFormatting sqref="B2">
    <cfRule type="duplicateValues" dxfId="34" priority="1"/>
  </conditionalFormatting>
  <conditionalFormatting sqref="B3">
    <cfRule type="duplicateValues" dxfId="33" priority="2"/>
  </conditionalFormatting>
  <conditionalFormatting sqref="B8">
    <cfRule type="duplicateValues" dxfId="32" priority="34"/>
  </conditionalFormatting>
  <conditionalFormatting sqref="B9">
    <cfRule type="duplicateValues" dxfId="31" priority="33"/>
  </conditionalFormatting>
  <conditionalFormatting sqref="B15">
    <cfRule type="duplicateValues" dxfId="30" priority="30"/>
  </conditionalFormatting>
  <conditionalFormatting sqref="B16">
    <cfRule type="duplicateValues" dxfId="29" priority="29"/>
  </conditionalFormatting>
  <conditionalFormatting sqref="B17">
    <cfRule type="duplicateValues" dxfId="28" priority="28"/>
  </conditionalFormatting>
  <conditionalFormatting sqref="B18">
    <cfRule type="duplicateValues" dxfId="27" priority="27"/>
  </conditionalFormatting>
  <conditionalFormatting sqref="B19">
    <cfRule type="duplicateValues" dxfId="26" priority="26"/>
  </conditionalFormatting>
  <conditionalFormatting sqref="A20">
    <cfRule type="duplicateValues" dxfId="25" priority="25"/>
  </conditionalFormatting>
  <conditionalFormatting sqref="B20">
    <cfRule type="duplicateValues" dxfId="24" priority="24"/>
  </conditionalFormatting>
  <conditionalFormatting sqref="B24">
    <cfRule type="duplicateValues" dxfId="23" priority="22"/>
  </conditionalFormatting>
  <conditionalFormatting sqref="B27">
    <cfRule type="duplicateValues" dxfId="22" priority="20"/>
  </conditionalFormatting>
  <conditionalFormatting sqref="B28">
    <cfRule type="duplicateValues" dxfId="21" priority="19"/>
  </conditionalFormatting>
  <conditionalFormatting sqref="A29">
    <cfRule type="duplicateValues" dxfId="20" priority="18"/>
  </conditionalFormatting>
  <conditionalFormatting sqref="B29">
    <cfRule type="duplicateValues" dxfId="19" priority="17"/>
  </conditionalFormatting>
  <conditionalFormatting sqref="B30">
    <cfRule type="duplicateValues" dxfId="18" priority="16"/>
  </conditionalFormatting>
  <conditionalFormatting sqref="B31">
    <cfRule type="duplicateValues" dxfId="17" priority="15"/>
  </conditionalFormatting>
  <conditionalFormatting sqref="B32">
    <cfRule type="duplicateValues" dxfId="16" priority="14"/>
  </conditionalFormatting>
  <conditionalFormatting sqref="A33">
    <cfRule type="duplicateValues" dxfId="15" priority="13"/>
  </conditionalFormatting>
  <conditionalFormatting sqref="B33">
    <cfRule type="duplicateValues" dxfId="14" priority="12"/>
  </conditionalFormatting>
  <conditionalFormatting sqref="B34">
    <cfRule type="duplicateValues" dxfId="13" priority="11"/>
  </conditionalFormatting>
  <conditionalFormatting sqref="B35">
    <cfRule type="duplicateValues" dxfId="12" priority="10"/>
  </conditionalFormatting>
  <conditionalFormatting sqref="B36">
    <cfRule type="duplicateValues" dxfId="11" priority="9"/>
  </conditionalFormatting>
  <conditionalFormatting sqref="B37">
    <cfRule type="duplicateValues" dxfId="10" priority="8"/>
  </conditionalFormatting>
  <conditionalFormatting sqref="B38">
    <cfRule type="duplicateValues" dxfId="9" priority="7"/>
  </conditionalFormatting>
  <conditionalFormatting sqref="B39">
    <cfRule type="duplicateValues" dxfId="8" priority="6"/>
  </conditionalFormatting>
  <conditionalFormatting sqref="B42">
    <cfRule type="duplicateValues" dxfId="7" priority="4"/>
  </conditionalFormatting>
  <conditionalFormatting sqref="B43">
    <cfRule type="duplicateValues" dxfId="6" priority="3"/>
  </conditionalFormatting>
  <conditionalFormatting sqref="B4:B7">
    <cfRule type="duplicateValues" dxfId="5" priority="35"/>
  </conditionalFormatting>
  <conditionalFormatting sqref="B10:B11">
    <cfRule type="duplicateValues" dxfId="4" priority="32"/>
  </conditionalFormatting>
  <conditionalFormatting sqref="B12:B14">
    <cfRule type="duplicateValues" dxfId="3" priority="31"/>
  </conditionalFormatting>
  <conditionalFormatting sqref="B21:B23">
    <cfRule type="duplicateValues" dxfId="2" priority="23"/>
  </conditionalFormatting>
  <conditionalFormatting sqref="B25:B26">
    <cfRule type="duplicateValues" dxfId="1" priority="21"/>
  </conditionalFormatting>
  <conditionalFormatting sqref="B40:B41">
    <cfRule type="duplicateValues" dxfId="0" priority="5"/>
  </conditionalFormatting>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1"/>
  <sheetViews>
    <sheetView workbookViewId="0">
      <selection activeCell="B38" sqref="A18:XFD38"/>
    </sheetView>
  </sheetViews>
  <sheetFormatPr defaultColWidth="9" defaultRowHeight="14.25"/>
  <cols>
    <col min="2" max="2" width="34.25" customWidth="1"/>
    <col min="3" max="3" width="9.25" customWidth="1"/>
    <col min="4" max="4" width="13.125" customWidth="1"/>
    <col min="6" max="6" width="14.375" customWidth="1"/>
    <col min="7" max="7" width="23.5" customWidth="1"/>
    <col min="8" max="8" width="9.875" customWidth="1"/>
    <col min="9" max="9" width="9.5" style="123" customWidth="1"/>
    <col min="10" max="10" width="43.5" customWidth="1"/>
    <col min="11" max="11" width="9.25" customWidth="1"/>
    <col min="12" max="12" width="11.75" customWidth="1"/>
    <col min="13" max="13" width="12.25" customWidth="1"/>
  </cols>
  <sheetData>
    <row r="1" spans="1:13" s="118" customFormat="1" ht="30.75" customHeight="1">
      <c r="A1" s="1081" t="s">
        <v>2168</v>
      </c>
      <c r="B1" s="1082"/>
      <c r="C1" s="1082"/>
      <c r="D1" s="1082"/>
      <c r="E1" s="1082"/>
      <c r="F1" s="1082"/>
      <c r="G1" s="1082"/>
      <c r="H1" s="1082"/>
      <c r="I1" s="1082"/>
      <c r="J1" s="1082"/>
      <c r="K1" s="1082"/>
      <c r="L1" s="1082"/>
      <c r="M1" s="1082"/>
    </row>
    <row r="2" spans="1:13" s="118" customFormat="1" ht="28.5" customHeight="1">
      <c r="A2" s="1083" t="s">
        <v>2169</v>
      </c>
      <c r="B2" s="1083"/>
      <c r="C2" s="1083"/>
      <c r="D2" s="124"/>
      <c r="E2" s="124"/>
      <c r="F2" s="124"/>
      <c r="G2" s="125"/>
      <c r="H2" s="126"/>
      <c r="I2" s="186"/>
      <c r="J2" s="124"/>
      <c r="K2" s="124"/>
      <c r="L2" s="124"/>
      <c r="M2" s="124"/>
    </row>
    <row r="3" spans="1:13" ht="27">
      <c r="A3" s="127" t="s">
        <v>2170</v>
      </c>
      <c r="B3" s="127" t="s">
        <v>117</v>
      </c>
      <c r="C3" s="1" t="s">
        <v>118</v>
      </c>
      <c r="D3" s="1" t="s">
        <v>4</v>
      </c>
      <c r="E3" s="128" t="s">
        <v>6</v>
      </c>
      <c r="F3" s="1" t="s">
        <v>119</v>
      </c>
      <c r="G3" s="1" t="s">
        <v>120</v>
      </c>
      <c r="H3" s="128" t="s">
        <v>2125</v>
      </c>
      <c r="I3" s="1" t="s">
        <v>2171</v>
      </c>
      <c r="J3" s="1" t="s">
        <v>1571</v>
      </c>
      <c r="K3" s="187" t="s">
        <v>122</v>
      </c>
      <c r="L3" s="187" t="s">
        <v>123</v>
      </c>
      <c r="M3" s="188" t="s">
        <v>124</v>
      </c>
    </row>
    <row r="4" spans="1:13" s="119" customFormat="1" ht="30" customHeight="1">
      <c r="A4" s="1092" t="s">
        <v>2172</v>
      </c>
      <c r="B4" s="130" t="s">
        <v>2173</v>
      </c>
      <c r="C4" s="131" t="s">
        <v>2174</v>
      </c>
      <c r="D4" s="132" t="s">
        <v>2175</v>
      </c>
      <c r="E4" s="133">
        <v>15</v>
      </c>
      <c r="F4" s="134" t="s">
        <v>2176</v>
      </c>
      <c r="G4" s="135" t="s">
        <v>2177</v>
      </c>
      <c r="H4" s="136" t="s">
        <v>2178</v>
      </c>
      <c r="I4" s="136" t="s">
        <v>2179</v>
      </c>
      <c r="J4" s="135" t="s">
        <v>2180</v>
      </c>
      <c r="K4" s="170" t="s">
        <v>11</v>
      </c>
      <c r="L4" s="170" t="s">
        <v>2181</v>
      </c>
      <c r="M4" s="170">
        <v>15</v>
      </c>
    </row>
    <row r="5" spans="1:13" s="119" customFormat="1" ht="30" customHeight="1">
      <c r="A5" s="1092"/>
      <c r="B5" s="130" t="s">
        <v>2182</v>
      </c>
      <c r="C5" s="131" t="s">
        <v>2174</v>
      </c>
      <c r="D5" s="131" t="s">
        <v>2183</v>
      </c>
      <c r="E5" s="133">
        <v>120</v>
      </c>
      <c r="F5" s="131" t="s">
        <v>111</v>
      </c>
      <c r="G5" s="135" t="s">
        <v>2184</v>
      </c>
      <c r="H5" s="136" t="s">
        <v>2178</v>
      </c>
      <c r="I5" s="136" t="s">
        <v>2179</v>
      </c>
      <c r="J5" s="135" t="s">
        <v>2180</v>
      </c>
      <c r="K5" s="170" t="s">
        <v>11</v>
      </c>
      <c r="L5" s="171" t="s">
        <v>2185</v>
      </c>
      <c r="M5" s="171">
        <v>120</v>
      </c>
    </row>
    <row r="6" spans="1:13" ht="38.25" customHeight="1">
      <c r="A6" s="1092"/>
      <c r="B6" s="137" t="s">
        <v>2186</v>
      </c>
      <c r="C6" s="131" t="s">
        <v>2174</v>
      </c>
      <c r="D6" s="138" t="s">
        <v>2183</v>
      </c>
      <c r="E6" s="139">
        <v>120</v>
      </c>
      <c r="F6" s="138" t="s">
        <v>111</v>
      </c>
      <c r="G6" s="140" t="s">
        <v>2187</v>
      </c>
      <c r="H6" s="141" t="s">
        <v>2178</v>
      </c>
      <c r="I6" s="141" t="s">
        <v>2179</v>
      </c>
      <c r="J6" s="172" t="s">
        <v>2180</v>
      </c>
      <c r="K6" s="169" t="s">
        <v>11</v>
      </c>
      <c r="L6" s="171" t="s">
        <v>2185</v>
      </c>
      <c r="M6" s="171">
        <v>120</v>
      </c>
    </row>
    <row r="7" spans="1:13" ht="42" customHeight="1">
      <c r="A7" s="1092"/>
      <c r="B7" s="137" t="s">
        <v>2188</v>
      </c>
      <c r="C7" s="131" t="s">
        <v>2174</v>
      </c>
      <c r="D7" s="142" t="s">
        <v>2189</v>
      </c>
      <c r="E7" s="139">
        <v>190</v>
      </c>
      <c r="F7" s="142" t="s">
        <v>2190</v>
      </c>
      <c r="G7" s="140" t="s">
        <v>2187</v>
      </c>
      <c r="H7" s="141" t="s">
        <v>2178</v>
      </c>
      <c r="I7" s="141" t="s">
        <v>2179</v>
      </c>
      <c r="J7" s="172" t="s">
        <v>2180</v>
      </c>
      <c r="K7" s="169" t="s">
        <v>11</v>
      </c>
      <c r="L7" s="171" t="s">
        <v>2191</v>
      </c>
      <c r="M7" s="171" t="s">
        <v>2192</v>
      </c>
    </row>
    <row r="8" spans="1:13" s="119" customFormat="1" ht="30" customHeight="1">
      <c r="A8" s="1093" t="s">
        <v>2193</v>
      </c>
      <c r="B8" s="143" t="s">
        <v>2194</v>
      </c>
      <c r="C8" s="131" t="s">
        <v>2174</v>
      </c>
      <c r="D8" s="144" t="s">
        <v>2195</v>
      </c>
      <c r="E8" s="133">
        <v>1650</v>
      </c>
      <c r="F8" s="145" t="s">
        <v>426</v>
      </c>
      <c r="G8" s="1095" t="s">
        <v>2196</v>
      </c>
      <c r="H8" s="146" t="s">
        <v>2178</v>
      </c>
      <c r="I8" s="146" t="s">
        <v>2179</v>
      </c>
      <c r="J8" s="174" t="s">
        <v>2197</v>
      </c>
      <c r="K8" s="189" t="s">
        <v>11</v>
      </c>
      <c r="L8" s="170" t="s">
        <v>2198</v>
      </c>
      <c r="M8" s="170" t="s">
        <v>2199</v>
      </c>
    </row>
    <row r="9" spans="1:13" s="120" customFormat="1" ht="30" customHeight="1">
      <c r="A9" s="1093"/>
      <c r="B9" s="147" t="s">
        <v>2200</v>
      </c>
      <c r="C9" s="148" t="s">
        <v>2174</v>
      </c>
      <c r="D9" s="149" t="s">
        <v>2201</v>
      </c>
      <c r="E9" s="150">
        <v>1350</v>
      </c>
      <c r="F9" s="149" t="s">
        <v>2202</v>
      </c>
      <c r="G9" s="1096"/>
      <c r="H9" s="151" t="s">
        <v>2178</v>
      </c>
      <c r="I9" s="151" t="s">
        <v>2179</v>
      </c>
      <c r="J9" s="190" t="s">
        <v>2197</v>
      </c>
      <c r="K9" s="191" t="s">
        <v>2203</v>
      </c>
      <c r="L9" s="192" t="s">
        <v>2198</v>
      </c>
      <c r="M9" s="192" t="s">
        <v>2204</v>
      </c>
    </row>
    <row r="10" spans="1:13" s="119" customFormat="1" ht="30" customHeight="1">
      <c r="A10" s="1093"/>
      <c r="B10" s="143" t="s">
        <v>2205</v>
      </c>
      <c r="C10" s="131" t="s">
        <v>2174</v>
      </c>
      <c r="D10" s="144" t="s">
        <v>2206</v>
      </c>
      <c r="E10" s="133">
        <v>1050</v>
      </c>
      <c r="F10" s="145" t="s">
        <v>426</v>
      </c>
      <c r="G10" s="1096"/>
      <c r="H10" s="146" t="s">
        <v>2178</v>
      </c>
      <c r="I10" s="146" t="s">
        <v>2179</v>
      </c>
      <c r="J10" s="174" t="s">
        <v>2197</v>
      </c>
      <c r="K10" s="189" t="s">
        <v>11</v>
      </c>
      <c r="L10" s="170" t="s">
        <v>2198</v>
      </c>
      <c r="M10" s="193" t="s">
        <v>2207</v>
      </c>
    </row>
    <row r="11" spans="1:13" s="119" customFormat="1" ht="30" customHeight="1">
      <c r="A11" s="1093"/>
      <c r="B11" s="143" t="s">
        <v>2208</v>
      </c>
      <c r="C11" s="131" t="s">
        <v>2174</v>
      </c>
      <c r="D11" s="144" t="s">
        <v>2209</v>
      </c>
      <c r="E11" s="133">
        <v>600</v>
      </c>
      <c r="F11" s="145" t="s">
        <v>426</v>
      </c>
      <c r="G11" s="1096"/>
      <c r="H11" s="146" t="s">
        <v>2178</v>
      </c>
      <c r="I11" s="146" t="s">
        <v>2179</v>
      </c>
      <c r="J11" s="174" t="s">
        <v>2197</v>
      </c>
      <c r="K11" s="189" t="s">
        <v>11</v>
      </c>
      <c r="L11" s="170" t="s">
        <v>2198</v>
      </c>
      <c r="M11" s="170" t="s">
        <v>2210</v>
      </c>
    </row>
    <row r="12" spans="1:13" ht="30" customHeight="1">
      <c r="A12" s="1093"/>
      <c r="B12" s="137" t="s">
        <v>2211</v>
      </c>
      <c r="C12" s="131" t="s">
        <v>2174</v>
      </c>
      <c r="D12" s="142" t="s">
        <v>2212</v>
      </c>
      <c r="E12" s="152">
        <v>210</v>
      </c>
      <c r="F12" s="138" t="s">
        <v>406</v>
      </c>
      <c r="G12" s="1097"/>
      <c r="H12" s="141" t="s">
        <v>2178</v>
      </c>
      <c r="I12" s="141" t="s">
        <v>2179</v>
      </c>
      <c r="J12" s="172" t="s">
        <v>2197</v>
      </c>
      <c r="K12" s="169" t="s">
        <v>11</v>
      </c>
      <c r="L12" s="170" t="s">
        <v>2213</v>
      </c>
      <c r="M12" s="169">
        <v>150</v>
      </c>
    </row>
    <row r="13" spans="1:13" ht="30" customHeight="1">
      <c r="A13" s="1094" t="s">
        <v>2214</v>
      </c>
      <c r="B13" s="154" t="s">
        <v>2215</v>
      </c>
      <c r="C13" s="131" t="s">
        <v>2174</v>
      </c>
      <c r="D13" s="142" t="s">
        <v>2216</v>
      </c>
      <c r="E13" s="152">
        <v>2810</v>
      </c>
      <c r="F13" s="138" t="s">
        <v>426</v>
      </c>
      <c r="G13" s="155" t="s">
        <v>2217</v>
      </c>
      <c r="H13" s="153" t="s">
        <v>2178</v>
      </c>
      <c r="I13" s="153" t="s">
        <v>2179</v>
      </c>
      <c r="J13" s="155" t="s">
        <v>2218</v>
      </c>
      <c r="K13" s="169" t="s">
        <v>11</v>
      </c>
      <c r="L13" s="169" t="s">
        <v>2198</v>
      </c>
      <c r="M13" s="169" t="s">
        <v>2219</v>
      </c>
    </row>
    <row r="14" spans="1:13" ht="30" customHeight="1">
      <c r="A14" s="1094"/>
      <c r="B14" s="154" t="s">
        <v>2220</v>
      </c>
      <c r="C14" s="131" t="s">
        <v>2174</v>
      </c>
      <c r="D14" s="142" t="s">
        <v>2221</v>
      </c>
      <c r="E14" s="152">
        <v>2290</v>
      </c>
      <c r="F14" s="138" t="s">
        <v>426</v>
      </c>
      <c r="G14" s="155" t="s">
        <v>2217</v>
      </c>
      <c r="H14" s="153" t="s">
        <v>2178</v>
      </c>
      <c r="I14" s="153" t="s">
        <v>2179</v>
      </c>
      <c r="J14" s="155" t="s">
        <v>2218</v>
      </c>
      <c r="K14" s="169" t="s">
        <v>11</v>
      </c>
      <c r="L14" s="169" t="s">
        <v>2198</v>
      </c>
      <c r="M14" s="169" t="s">
        <v>2222</v>
      </c>
    </row>
    <row r="15" spans="1:13" s="120" customFormat="1" ht="30" customHeight="1">
      <c r="A15" s="1094"/>
      <c r="B15" s="156" t="s">
        <v>2223</v>
      </c>
      <c r="C15" s="148" t="s">
        <v>2174</v>
      </c>
      <c r="D15" s="157" t="s">
        <v>2224</v>
      </c>
      <c r="E15" s="158">
        <v>230</v>
      </c>
      <c r="F15" s="148" t="s">
        <v>1146</v>
      </c>
      <c r="G15" s="159" t="s">
        <v>2225</v>
      </c>
      <c r="H15" s="157" t="s">
        <v>2178</v>
      </c>
      <c r="I15" s="157" t="s">
        <v>2179</v>
      </c>
      <c r="J15" s="194" t="s">
        <v>2226</v>
      </c>
      <c r="K15" s="175" t="s">
        <v>2227</v>
      </c>
      <c r="L15" s="192" t="s">
        <v>2228</v>
      </c>
      <c r="M15" s="192">
        <v>230</v>
      </c>
    </row>
    <row r="16" spans="1:13" s="120" customFormat="1" ht="29.25" customHeight="1">
      <c r="A16" s="1083" t="s">
        <v>3039</v>
      </c>
      <c r="B16" s="1083"/>
      <c r="C16" s="1083"/>
      <c r="D16" s="1083"/>
      <c r="E16" s="1083"/>
      <c r="F16" s="1083"/>
      <c r="G16" s="1083"/>
      <c r="H16" s="1083"/>
      <c r="I16" s="1083"/>
      <c r="J16" s="1083"/>
      <c r="K16" s="1083"/>
      <c r="L16" s="1083"/>
      <c r="M16" s="676"/>
    </row>
    <row r="17" spans="1:13" ht="24" customHeight="1">
      <c r="A17" s="127" t="s">
        <v>2170</v>
      </c>
      <c r="B17" s="127" t="s">
        <v>117</v>
      </c>
      <c r="C17" s="163" t="s">
        <v>117</v>
      </c>
      <c r="D17" s="163" t="s">
        <v>118</v>
      </c>
      <c r="E17" s="163" t="s">
        <v>4</v>
      </c>
      <c r="F17" s="164" t="s">
        <v>6</v>
      </c>
      <c r="G17" s="163" t="s">
        <v>119</v>
      </c>
      <c r="H17" s="163" t="s">
        <v>120</v>
      </c>
      <c r="I17" s="164" t="s">
        <v>2125</v>
      </c>
      <c r="J17" s="1" t="s">
        <v>2171</v>
      </c>
      <c r="K17" s="196" t="s">
        <v>1571</v>
      </c>
      <c r="L17" s="163"/>
      <c r="M17" s="163"/>
    </row>
    <row r="18" spans="1:13" ht="30" customHeight="1">
      <c r="A18" s="1115" t="s">
        <v>2229</v>
      </c>
      <c r="B18" s="165" t="s">
        <v>2230</v>
      </c>
      <c r="C18" s="138" t="s">
        <v>1418</v>
      </c>
      <c r="D18" s="138" t="s">
        <v>1424</v>
      </c>
      <c r="E18" s="138" t="s">
        <v>1425</v>
      </c>
      <c r="F18" s="142" t="s">
        <v>2231</v>
      </c>
      <c r="G18" s="1095" t="s">
        <v>2232</v>
      </c>
      <c r="H18" s="555" t="s">
        <v>2233</v>
      </c>
      <c r="I18" s="141" t="s">
        <v>2234</v>
      </c>
      <c r="J18" s="165" t="s">
        <v>2235</v>
      </c>
      <c r="K18" s="169" t="s">
        <v>11</v>
      </c>
      <c r="L18" s="169" t="s">
        <v>1422</v>
      </c>
      <c r="M18" s="169">
        <v>2800</v>
      </c>
    </row>
    <row r="19" spans="1:13" ht="30" customHeight="1">
      <c r="A19" s="1116"/>
      <c r="B19" s="168" t="s">
        <v>2237</v>
      </c>
      <c r="C19" s="138" t="s">
        <v>1418</v>
      </c>
      <c r="D19" s="544" t="s">
        <v>2236</v>
      </c>
      <c r="E19" s="141">
        <v>2100</v>
      </c>
      <c r="F19" s="142" t="s">
        <v>111</v>
      </c>
      <c r="G19" s="1096"/>
      <c r="H19" s="555" t="s">
        <v>2233</v>
      </c>
      <c r="I19" s="141" t="s">
        <v>2234</v>
      </c>
      <c r="J19" s="168" t="s">
        <v>2238</v>
      </c>
      <c r="K19" s="169" t="s">
        <v>11</v>
      </c>
      <c r="L19" s="169" t="s">
        <v>1422</v>
      </c>
      <c r="M19" s="166">
        <v>2100</v>
      </c>
    </row>
    <row r="20" spans="1:13" s="119" customFormat="1" ht="30" customHeight="1">
      <c r="A20" s="1116"/>
      <c r="B20" s="167" t="s">
        <v>2239</v>
      </c>
      <c r="C20" s="138" t="s">
        <v>1418</v>
      </c>
      <c r="D20" s="543" t="s">
        <v>2240</v>
      </c>
      <c r="E20" s="542">
        <v>1050</v>
      </c>
      <c r="F20" s="134" t="s">
        <v>111</v>
      </c>
      <c r="G20" s="1097"/>
      <c r="H20" s="556" t="s">
        <v>2233</v>
      </c>
      <c r="I20" s="136" t="s">
        <v>2234</v>
      </c>
      <c r="J20" s="167" t="s">
        <v>2241</v>
      </c>
      <c r="K20" s="169" t="s">
        <v>11</v>
      </c>
      <c r="L20" s="169" t="s">
        <v>1422</v>
      </c>
      <c r="M20" s="171">
        <v>1050</v>
      </c>
    </row>
    <row r="21" spans="1:13" ht="30" customHeight="1">
      <c r="A21" s="1116"/>
      <c r="B21" s="165" t="s">
        <v>2242</v>
      </c>
      <c r="C21" s="138" t="s">
        <v>1418</v>
      </c>
      <c r="D21" s="138" t="s">
        <v>2243</v>
      </c>
      <c r="E21" s="141">
        <v>420</v>
      </c>
      <c r="F21" s="142" t="s">
        <v>111</v>
      </c>
      <c r="G21" s="1098" t="s">
        <v>2244</v>
      </c>
      <c r="H21" s="555" t="s">
        <v>2233</v>
      </c>
      <c r="I21" s="141" t="s">
        <v>2234</v>
      </c>
      <c r="J21" s="165" t="s">
        <v>2245</v>
      </c>
      <c r="K21" s="169" t="s">
        <v>11</v>
      </c>
      <c r="L21" s="169" t="s">
        <v>1422</v>
      </c>
      <c r="M21" s="166">
        <v>420</v>
      </c>
    </row>
    <row r="22" spans="1:13" ht="30" customHeight="1">
      <c r="A22" s="1116"/>
      <c r="B22" s="165" t="s">
        <v>2246</v>
      </c>
      <c r="C22" s="138" t="s">
        <v>1418</v>
      </c>
      <c r="D22" s="138" t="s">
        <v>1417</v>
      </c>
      <c r="E22" s="141">
        <v>280</v>
      </c>
      <c r="F22" s="142" t="s">
        <v>111</v>
      </c>
      <c r="G22" s="1098"/>
      <c r="H22" s="555" t="s">
        <v>2233</v>
      </c>
      <c r="I22" s="141" t="s">
        <v>2234</v>
      </c>
      <c r="J22" s="165" t="s">
        <v>2245</v>
      </c>
      <c r="K22" s="169" t="s">
        <v>11</v>
      </c>
      <c r="L22" s="169" t="s">
        <v>1422</v>
      </c>
      <c r="M22" s="166">
        <v>280</v>
      </c>
    </row>
    <row r="23" spans="1:13" s="119" customFormat="1" ht="30" customHeight="1">
      <c r="A23" s="1116"/>
      <c r="B23" s="173" t="s">
        <v>2247</v>
      </c>
      <c r="C23" s="145" t="s">
        <v>1418</v>
      </c>
      <c r="D23" s="145" t="s">
        <v>1424</v>
      </c>
      <c r="E23" s="145" t="s">
        <v>1425</v>
      </c>
      <c r="F23" s="144" t="s">
        <v>406</v>
      </c>
      <c r="G23" s="1099" t="s">
        <v>3040</v>
      </c>
      <c r="H23" s="557" t="s">
        <v>2233</v>
      </c>
      <c r="I23" s="524" t="s">
        <v>2234</v>
      </c>
      <c r="J23" s="173" t="s">
        <v>2248</v>
      </c>
      <c r="K23" s="169" t="s">
        <v>11</v>
      </c>
      <c r="L23" s="170" t="s">
        <v>1422</v>
      </c>
      <c r="M23" s="173" t="s">
        <v>1425</v>
      </c>
    </row>
    <row r="24" spans="1:13" ht="30" customHeight="1">
      <c r="A24" s="1117"/>
      <c r="B24" s="165" t="s">
        <v>2249</v>
      </c>
      <c r="C24" s="138" t="s">
        <v>1418</v>
      </c>
      <c r="D24" s="138" t="s">
        <v>2250</v>
      </c>
      <c r="E24" s="138" t="s">
        <v>2251</v>
      </c>
      <c r="F24" s="142" t="s">
        <v>406</v>
      </c>
      <c r="G24" s="1098"/>
      <c r="H24" s="555" t="s">
        <v>2233</v>
      </c>
      <c r="I24" s="141" t="s">
        <v>2234</v>
      </c>
      <c r="J24" s="165" t="s">
        <v>2252</v>
      </c>
      <c r="K24" s="169" t="s">
        <v>11</v>
      </c>
      <c r="L24" s="169" t="s">
        <v>1422</v>
      </c>
      <c r="M24" s="165" t="s">
        <v>2251</v>
      </c>
    </row>
    <row r="25" spans="1:13" ht="30" customHeight="1">
      <c r="A25" s="1086" t="s">
        <v>2253</v>
      </c>
      <c r="B25" s="553" t="s">
        <v>2255</v>
      </c>
      <c r="C25" s="138" t="s">
        <v>1418</v>
      </c>
      <c r="D25" s="138" t="s">
        <v>2240</v>
      </c>
      <c r="E25" s="141">
        <v>1050</v>
      </c>
      <c r="F25" s="142" t="s">
        <v>111</v>
      </c>
      <c r="G25" s="172" t="s">
        <v>2256</v>
      </c>
      <c r="H25" s="555" t="s">
        <v>2233</v>
      </c>
      <c r="I25" s="141" t="s">
        <v>2234</v>
      </c>
      <c r="J25" s="165" t="s">
        <v>2254</v>
      </c>
      <c r="K25" s="169" t="s">
        <v>11</v>
      </c>
      <c r="L25" s="169" t="s">
        <v>1422</v>
      </c>
      <c r="M25" s="166">
        <v>1050</v>
      </c>
    </row>
    <row r="26" spans="1:13" s="120" customFormat="1" ht="43.5" customHeight="1">
      <c r="A26" s="1088"/>
      <c r="B26" s="545" t="s">
        <v>2257</v>
      </c>
      <c r="C26" s="552" t="s">
        <v>1418</v>
      </c>
      <c r="D26" s="552" t="s">
        <v>2240</v>
      </c>
      <c r="E26" s="552" t="s">
        <v>2258</v>
      </c>
      <c r="F26" s="149" t="s">
        <v>406</v>
      </c>
      <c r="G26" s="554" t="s">
        <v>3041</v>
      </c>
      <c r="H26" s="558" t="s">
        <v>2233</v>
      </c>
      <c r="I26" s="151" t="s">
        <v>2234</v>
      </c>
      <c r="J26" s="545" t="s">
        <v>2254</v>
      </c>
      <c r="K26" s="539" t="s">
        <v>2259</v>
      </c>
      <c r="L26" s="538" t="s">
        <v>1422</v>
      </c>
      <c r="M26" s="545" t="s">
        <v>2258</v>
      </c>
    </row>
    <row r="27" spans="1:13" s="119" customFormat="1" ht="30" customHeight="1">
      <c r="A27" s="1086" t="s">
        <v>2260</v>
      </c>
      <c r="B27" s="167" t="s">
        <v>1423</v>
      </c>
      <c r="C27" s="138" t="s">
        <v>1418</v>
      </c>
      <c r="D27" s="145" t="s">
        <v>1424</v>
      </c>
      <c r="E27" s="131" t="s">
        <v>1425</v>
      </c>
      <c r="F27" s="144" t="s">
        <v>406</v>
      </c>
      <c r="G27" s="563" t="s">
        <v>1426</v>
      </c>
      <c r="H27" s="556" t="s">
        <v>2233</v>
      </c>
      <c r="I27" s="136" t="s">
        <v>2234</v>
      </c>
      <c r="J27" s="167" t="s">
        <v>1427</v>
      </c>
      <c r="K27" s="170" t="s">
        <v>11</v>
      </c>
      <c r="L27" s="170" t="s">
        <v>1422</v>
      </c>
      <c r="M27" s="170"/>
    </row>
    <row r="28" spans="1:13" s="119" customFormat="1" ht="30" customHeight="1">
      <c r="A28" s="1087"/>
      <c r="B28" s="135" t="s">
        <v>1428</v>
      </c>
      <c r="C28" s="138" t="s">
        <v>1418</v>
      </c>
      <c r="D28" s="144" t="s">
        <v>1429</v>
      </c>
      <c r="E28" s="134" t="s">
        <v>1430</v>
      </c>
      <c r="F28" s="144" t="s">
        <v>406</v>
      </c>
      <c r="G28" s="563" t="s">
        <v>1426</v>
      </c>
      <c r="H28" s="559" t="s">
        <v>2233</v>
      </c>
      <c r="I28" s="129" t="s">
        <v>2234</v>
      </c>
      <c r="J28" s="135" t="s">
        <v>1431</v>
      </c>
      <c r="K28" s="170" t="s">
        <v>11</v>
      </c>
      <c r="L28" s="170" t="s">
        <v>1422</v>
      </c>
      <c r="M28" s="135" t="s">
        <v>1430</v>
      </c>
    </row>
    <row r="29" spans="1:13" s="119" customFormat="1" ht="30" customHeight="1">
      <c r="A29" s="1087"/>
      <c r="B29" s="167" t="s">
        <v>1432</v>
      </c>
      <c r="C29" s="138" t="s">
        <v>1418</v>
      </c>
      <c r="D29" s="145" t="s">
        <v>1433</v>
      </c>
      <c r="E29" s="131" t="s">
        <v>1434</v>
      </c>
      <c r="F29" s="144" t="s">
        <v>406</v>
      </c>
      <c r="G29" s="563" t="s">
        <v>1426</v>
      </c>
      <c r="H29" s="556" t="s">
        <v>2233</v>
      </c>
      <c r="I29" s="136" t="s">
        <v>2234</v>
      </c>
      <c r="J29" s="167" t="s">
        <v>1435</v>
      </c>
      <c r="K29" s="170" t="s">
        <v>11</v>
      </c>
      <c r="L29" s="170" t="s">
        <v>1422</v>
      </c>
      <c r="M29" s="167" t="s">
        <v>1434</v>
      </c>
    </row>
    <row r="30" spans="1:13" s="119" customFormat="1" ht="30" customHeight="1">
      <c r="A30" s="1087"/>
      <c r="B30" s="167" t="s">
        <v>1436</v>
      </c>
      <c r="C30" s="138" t="s">
        <v>1418</v>
      </c>
      <c r="D30" s="145" t="s">
        <v>1433</v>
      </c>
      <c r="E30" s="131" t="s">
        <v>1434</v>
      </c>
      <c r="F30" s="144" t="s">
        <v>406</v>
      </c>
      <c r="G30" s="563" t="s">
        <v>1426</v>
      </c>
      <c r="H30" s="556" t="s">
        <v>2233</v>
      </c>
      <c r="I30" s="136" t="s">
        <v>2234</v>
      </c>
      <c r="J30" s="167" t="s">
        <v>1437</v>
      </c>
      <c r="K30" s="170" t="s">
        <v>11</v>
      </c>
      <c r="L30" s="170" t="s">
        <v>1422</v>
      </c>
      <c r="M30" s="167" t="s">
        <v>1434</v>
      </c>
    </row>
    <row r="31" spans="1:13" s="120" customFormat="1" ht="30" customHeight="1">
      <c r="A31" s="1087"/>
      <c r="B31" s="159" t="s">
        <v>2261</v>
      </c>
      <c r="C31" s="552" t="s">
        <v>1418</v>
      </c>
      <c r="D31" s="552" t="s">
        <v>1417</v>
      </c>
      <c r="E31" s="148" t="s">
        <v>1419</v>
      </c>
      <c r="F31" s="540" t="s">
        <v>111</v>
      </c>
      <c r="G31" s="564" t="s">
        <v>2262</v>
      </c>
      <c r="H31" s="562" t="s">
        <v>2233</v>
      </c>
      <c r="I31" s="547" t="s">
        <v>2234</v>
      </c>
      <c r="J31" s="159" t="s">
        <v>2263</v>
      </c>
      <c r="K31" s="539" t="s">
        <v>2264</v>
      </c>
      <c r="L31" s="538" t="s">
        <v>1422</v>
      </c>
      <c r="M31" s="159" t="s">
        <v>1419</v>
      </c>
    </row>
    <row r="32" spans="1:13" s="120" customFormat="1" ht="30" customHeight="1">
      <c r="A32" s="1087"/>
      <c r="B32" s="159" t="s">
        <v>2265</v>
      </c>
      <c r="C32" s="552" t="s">
        <v>1418</v>
      </c>
      <c r="D32" s="552" t="s">
        <v>2266</v>
      </c>
      <c r="E32" s="148" t="s">
        <v>2267</v>
      </c>
      <c r="F32" s="540" t="s">
        <v>111</v>
      </c>
      <c r="G32" s="563" t="s">
        <v>1426</v>
      </c>
      <c r="H32" s="562" t="s">
        <v>2233</v>
      </c>
      <c r="I32" s="547" t="s">
        <v>2234</v>
      </c>
      <c r="J32" s="159" t="s">
        <v>2268</v>
      </c>
      <c r="K32" s="538" t="s">
        <v>11</v>
      </c>
      <c r="L32" s="538" t="s">
        <v>1422</v>
      </c>
      <c r="M32" s="159" t="s">
        <v>2267</v>
      </c>
    </row>
    <row r="33" spans="1:13" s="121" customFormat="1" ht="30" customHeight="1">
      <c r="A33" s="1087"/>
      <c r="B33" s="167" t="s">
        <v>1442</v>
      </c>
      <c r="C33" s="138" t="s">
        <v>1418</v>
      </c>
      <c r="D33" s="131" t="s">
        <v>680</v>
      </c>
      <c r="E33" s="131" t="s">
        <v>1443</v>
      </c>
      <c r="F33" s="134" t="s">
        <v>406</v>
      </c>
      <c r="G33" s="167" t="s">
        <v>1444</v>
      </c>
      <c r="H33" s="556" t="s">
        <v>2233</v>
      </c>
      <c r="I33" s="136" t="s">
        <v>2234</v>
      </c>
      <c r="J33" s="167" t="s">
        <v>1445</v>
      </c>
      <c r="K33" s="170" t="s">
        <v>11</v>
      </c>
      <c r="L33" s="170"/>
      <c r="M33" s="167"/>
    </row>
    <row r="34" spans="1:13" s="121" customFormat="1" ht="30" customHeight="1">
      <c r="A34" s="1087"/>
      <c r="B34" s="167" t="s">
        <v>2269</v>
      </c>
      <c r="C34" s="138" t="s">
        <v>1418</v>
      </c>
      <c r="D34" s="131" t="s">
        <v>2270</v>
      </c>
      <c r="E34" s="131" t="s">
        <v>2271</v>
      </c>
      <c r="F34" s="134" t="s">
        <v>406</v>
      </c>
      <c r="G34" s="135" t="s">
        <v>2272</v>
      </c>
      <c r="H34" s="556" t="s">
        <v>2233</v>
      </c>
      <c r="I34" s="136" t="s">
        <v>2234</v>
      </c>
      <c r="J34" s="167" t="s">
        <v>2273</v>
      </c>
      <c r="K34" s="170" t="s">
        <v>11</v>
      </c>
      <c r="L34" s="170" t="s">
        <v>1422</v>
      </c>
      <c r="M34" s="170">
        <v>350</v>
      </c>
    </row>
    <row r="35" spans="1:13" s="121" customFormat="1" ht="30" customHeight="1">
      <c r="A35" s="1087"/>
      <c r="B35" s="167" t="s">
        <v>1438</v>
      </c>
      <c r="C35" s="552" t="s">
        <v>1418</v>
      </c>
      <c r="D35" s="131" t="s">
        <v>680</v>
      </c>
      <c r="E35" s="131" t="s">
        <v>1439</v>
      </c>
      <c r="F35" s="134" t="s">
        <v>406</v>
      </c>
      <c r="G35" s="167" t="s">
        <v>1440</v>
      </c>
      <c r="H35" s="559" t="s">
        <v>2274</v>
      </c>
      <c r="I35" s="136" t="s">
        <v>2234</v>
      </c>
      <c r="J35" s="167" t="s">
        <v>1441</v>
      </c>
      <c r="K35" s="170" t="s">
        <v>11</v>
      </c>
      <c r="L35" s="170"/>
      <c r="M35" s="170"/>
    </row>
    <row r="36" spans="1:13" s="120" customFormat="1" ht="30" customHeight="1">
      <c r="A36" s="1088"/>
      <c r="B36" s="538" t="s">
        <v>2275</v>
      </c>
      <c r="C36" s="552" t="s">
        <v>1418</v>
      </c>
      <c r="D36" s="547" t="s">
        <v>205</v>
      </c>
      <c r="E36" s="547">
        <v>1800</v>
      </c>
      <c r="F36" s="541" t="s">
        <v>111</v>
      </c>
      <c r="G36" s="539" t="s">
        <v>2276</v>
      </c>
      <c r="H36" s="540" t="s">
        <v>2274</v>
      </c>
      <c r="I36" s="148" t="s">
        <v>2234</v>
      </c>
      <c r="J36" s="538" t="s">
        <v>2277</v>
      </c>
      <c r="K36" s="175" t="s">
        <v>1726</v>
      </c>
      <c r="L36" s="538"/>
      <c r="M36" s="538"/>
    </row>
    <row r="37" spans="1:13" s="120" customFormat="1" ht="74.25" customHeight="1">
      <c r="A37" s="1089" t="s">
        <v>2278</v>
      </c>
      <c r="B37" s="159" t="s">
        <v>2279</v>
      </c>
      <c r="C37" s="545" t="s">
        <v>1418</v>
      </c>
      <c r="D37" s="561" t="s">
        <v>3043</v>
      </c>
      <c r="E37" s="148" t="s">
        <v>2280</v>
      </c>
      <c r="F37" s="552" t="s">
        <v>111</v>
      </c>
      <c r="G37" s="565" t="s">
        <v>2281</v>
      </c>
      <c r="H37" s="560" t="s">
        <v>2274</v>
      </c>
      <c r="I37" s="547" t="s">
        <v>2234</v>
      </c>
      <c r="J37" s="549" t="s">
        <v>2282</v>
      </c>
      <c r="K37" s="538" t="s">
        <v>2283</v>
      </c>
      <c r="L37" s="538" t="s">
        <v>2284</v>
      </c>
      <c r="M37" s="159" t="s">
        <v>2280</v>
      </c>
    </row>
    <row r="38" spans="1:13" s="120" customFormat="1" ht="69.75" customHeight="1">
      <c r="A38" s="1089"/>
      <c r="B38" s="159" t="s">
        <v>2285</v>
      </c>
      <c r="C38" s="545" t="s">
        <v>1418</v>
      </c>
      <c r="D38" s="149" t="s">
        <v>2286</v>
      </c>
      <c r="E38" s="148" t="s">
        <v>2287</v>
      </c>
      <c r="F38" s="552" t="s">
        <v>406</v>
      </c>
      <c r="G38" s="565" t="s">
        <v>2281</v>
      </c>
      <c r="H38" s="560" t="s">
        <v>2274</v>
      </c>
      <c r="I38" s="547" t="s">
        <v>2234</v>
      </c>
      <c r="J38" s="159" t="s">
        <v>2288</v>
      </c>
      <c r="K38" s="538" t="s">
        <v>2283</v>
      </c>
      <c r="L38" s="538" t="s">
        <v>2284</v>
      </c>
      <c r="M38" s="159" t="s">
        <v>2287</v>
      </c>
    </row>
    <row r="39" spans="1:13" s="120" customFormat="1" ht="31.5" customHeight="1">
      <c r="A39" s="1084" t="s">
        <v>3042</v>
      </c>
      <c r="B39" s="1084"/>
      <c r="C39" s="1084"/>
      <c r="D39" s="694"/>
      <c r="E39" s="695"/>
      <c r="F39" s="695"/>
      <c r="G39" s="696"/>
      <c r="H39" s="697"/>
      <c r="I39" s="698"/>
      <c r="J39" s="699"/>
      <c r="K39" s="551"/>
      <c r="L39" s="551"/>
      <c r="M39" s="551"/>
    </row>
    <row r="40" spans="1:13" ht="31.5" customHeight="1">
      <c r="A40" s="536" t="s">
        <v>2170</v>
      </c>
      <c r="B40" s="536" t="s">
        <v>117</v>
      </c>
      <c r="C40" s="536" t="s">
        <v>118</v>
      </c>
      <c r="D40" s="536" t="s">
        <v>4</v>
      </c>
      <c r="E40" s="537" t="s">
        <v>6</v>
      </c>
      <c r="F40" s="536" t="s">
        <v>119</v>
      </c>
      <c r="G40" s="536" t="s">
        <v>120</v>
      </c>
      <c r="H40" s="537" t="s">
        <v>2125</v>
      </c>
      <c r="I40" s="536" t="s">
        <v>2171</v>
      </c>
      <c r="J40" s="535" t="s">
        <v>1571</v>
      </c>
      <c r="K40" s="536"/>
      <c r="L40" s="536"/>
      <c r="M40" s="537"/>
    </row>
    <row r="41" spans="1:13" s="122" customFormat="1" ht="30" customHeight="1">
      <c r="A41" s="1090" t="s">
        <v>2289</v>
      </c>
      <c r="B41" s="178" t="s">
        <v>2290</v>
      </c>
      <c r="C41" s="179" t="s">
        <v>2291</v>
      </c>
      <c r="D41" s="180" t="s">
        <v>2292</v>
      </c>
      <c r="E41" s="566">
        <v>500</v>
      </c>
      <c r="F41" s="178" t="s">
        <v>2293</v>
      </c>
      <c r="G41" s="181" t="s">
        <v>2294</v>
      </c>
      <c r="H41" s="182" t="s">
        <v>2295</v>
      </c>
      <c r="I41" s="197" t="s">
        <v>2296</v>
      </c>
      <c r="J41" s="178" t="s">
        <v>2297</v>
      </c>
      <c r="K41" s="170" t="s">
        <v>11</v>
      </c>
      <c r="L41" s="171" t="s">
        <v>2298</v>
      </c>
      <c r="M41" s="171">
        <v>500</v>
      </c>
    </row>
    <row r="42" spans="1:13" s="119" customFormat="1" ht="30" customHeight="1">
      <c r="A42" s="1091"/>
      <c r="B42" s="183" t="s">
        <v>2299</v>
      </c>
      <c r="C42" s="183" t="s">
        <v>2300</v>
      </c>
      <c r="D42" s="173" t="s">
        <v>205</v>
      </c>
      <c r="E42" s="567">
        <v>3500</v>
      </c>
      <c r="F42" s="173" t="s">
        <v>2301</v>
      </c>
      <c r="G42" s="174" t="s">
        <v>2302</v>
      </c>
      <c r="H42" s="184" t="s">
        <v>2274</v>
      </c>
      <c r="I42" s="146" t="s">
        <v>2234</v>
      </c>
      <c r="J42" s="173" t="s">
        <v>2303</v>
      </c>
      <c r="K42" s="170" t="s">
        <v>11</v>
      </c>
      <c r="L42" s="170"/>
      <c r="M42" s="170"/>
    </row>
    <row r="43" spans="1:13" s="119" customFormat="1" ht="29.25" customHeight="1">
      <c r="A43" s="1085" t="s">
        <v>3175</v>
      </c>
      <c r="B43" s="1085"/>
      <c r="C43" s="1085"/>
      <c r="D43" s="160"/>
      <c r="E43" s="161"/>
      <c r="F43" s="161"/>
      <c r="G43" s="162"/>
      <c r="H43" s="176"/>
      <c r="I43" s="195"/>
      <c r="J43" s="161"/>
      <c r="K43" s="166"/>
      <c r="L43" s="166"/>
      <c r="M43" s="166"/>
    </row>
    <row r="44" spans="1:13" s="119" customFormat="1">
      <c r="A44" s="177" t="s">
        <v>2170</v>
      </c>
      <c r="B44" s="185" t="s">
        <v>117</v>
      </c>
      <c r="C44" s="185" t="s">
        <v>118</v>
      </c>
      <c r="D44" s="163" t="s">
        <v>4</v>
      </c>
      <c r="E44" s="164" t="s">
        <v>6</v>
      </c>
      <c r="F44" s="163" t="s">
        <v>119</v>
      </c>
      <c r="G44" s="163" t="s">
        <v>120</v>
      </c>
      <c r="H44" s="164" t="s">
        <v>2125</v>
      </c>
      <c r="I44" s="1" t="s">
        <v>2171</v>
      </c>
      <c r="J44" s="196" t="s">
        <v>1571</v>
      </c>
      <c r="K44" s="163"/>
      <c r="L44" s="163"/>
      <c r="M44" s="164"/>
    </row>
    <row r="45" spans="1:13" s="678" customFormat="1" ht="30" customHeight="1">
      <c r="A45" s="1112" t="s">
        <v>2304</v>
      </c>
      <c r="B45" s="190" t="s">
        <v>3038</v>
      </c>
      <c r="C45" s="693" t="s">
        <v>1909</v>
      </c>
      <c r="D45" s="545" t="s">
        <v>2305</v>
      </c>
      <c r="E45" s="551">
        <v>2160</v>
      </c>
      <c r="F45" s="545" t="s">
        <v>406</v>
      </c>
      <c r="G45" s="550" t="s">
        <v>2306</v>
      </c>
      <c r="H45" s="546" t="s">
        <v>2274</v>
      </c>
      <c r="I45" s="151" t="s">
        <v>2234</v>
      </c>
      <c r="J45" s="545" t="s">
        <v>2307</v>
      </c>
      <c r="K45" s="636" t="s">
        <v>11</v>
      </c>
      <c r="L45" s="628" t="s">
        <v>2308</v>
      </c>
      <c r="M45" s="551">
        <v>2160</v>
      </c>
    </row>
    <row r="46" spans="1:13" s="678" customFormat="1" ht="30" customHeight="1">
      <c r="A46" s="1113"/>
      <c r="B46" s="159" t="s">
        <v>2313</v>
      </c>
      <c r="C46" s="159" t="s">
        <v>1909</v>
      </c>
      <c r="D46" s="628" t="s">
        <v>2311</v>
      </c>
      <c r="E46" s="159" t="s">
        <v>2312</v>
      </c>
      <c r="F46" s="159" t="s">
        <v>406</v>
      </c>
      <c r="G46" s="190" t="s">
        <v>2306</v>
      </c>
      <c r="H46" s="546" t="s">
        <v>2274</v>
      </c>
      <c r="I46" s="151" t="s">
        <v>2234</v>
      </c>
      <c r="J46" s="159" t="s">
        <v>2314</v>
      </c>
      <c r="K46" s="636"/>
      <c r="L46" s="628" t="s">
        <v>2308</v>
      </c>
      <c r="M46" s="159" t="s">
        <v>2312</v>
      </c>
    </row>
    <row r="47" spans="1:13" s="678" customFormat="1" ht="30" customHeight="1">
      <c r="A47" s="1113"/>
      <c r="B47" s="159" t="s">
        <v>2315</v>
      </c>
      <c r="C47" s="159" t="s">
        <v>1909</v>
      </c>
      <c r="D47" s="628" t="s">
        <v>2311</v>
      </c>
      <c r="E47" s="159" t="s">
        <v>2312</v>
      </c>
      <c r="F47" s="159" t="s">
        <v>406</v>
      </c>
      <c r="G47" s="190" t="s">
        <v>2306</v>
      </c>
      <c r="H47" s="546" t="s">
        <v>2274</v>
      </c>
      <c r="I47" s="151" t="s">
        <v>2234</v>
      </c>
      <c r="J47" s="159" t="s">
        <v>2316</v>
      </c>
      <c r="K47" s="636"/>
      <c r="L47" s="628" t="s">
        <v>2308</v>
      </c>
      <c r="M47" s="159" t="s">
        <v>2312</v>
      </c>
    </row>
    <row r="48" spans="1:13" s="678" customFormat="1" ht="30" customHeight="1">
      <c r="A48" s="1114"/>
      <c r="B48" s="159" t="s">
        <v>2317</v>
      </c>
      <c r="C48" s="159" t="s">
        <v>1909</v>
      </c>
      <c r="D48" s="628" t="s">
        <v>2311</v>
      </c>
      <c r="E48" s="159" t="s">
        <v>2312</v>
      </c>
      <c r="F48" s="159" t="s">
        <v>406</v>
      </c>
      <c r="G48" s="190" t="s">
        <v>2306</v>
      </c>
      <c r="H48" s="546" t="s">
        <v>2274</v>
      </c>
      <c r="I48" s="151" t="s">
        <v>2234</v>
      </c>
      <c r="J48" s="159" t="s">
        <v>2318</v>
      </c>
      <c r="K48" s="636"/>
      <c r="L48" s="628" t="s">
        <v>2308</v>
      </c>
      <c r="M48" s="159" t="s">
        <v>2312</v>
      </c>
    </row>
    <row r="49" spans="1:13" s="678" customFormat="1" ht="30" customHeight="1">
      <c r="A49" s="1089" t="s">
        <v>2319</v>
      </c>
      <c r="B49" s="190" t="s">
        <v>2320</v>
      </c>
      <c r="C49" s="159" t="s">
        <v>1909</v>
      </c>
      <c r="D49" s="545" t="s">
        <v>2321</v>
      </c>
      <c r="E49" s="551">
        <v>2700</v>
      </c>
      <c r="F49" s="545" t="s">
        <v>406</v>
      </c>
      <c r="G49" s="190" t="s">
        <v>2306</v>
      </c>
      <c r="H49" s="546" t="s">
        <v>2274</v>
      </c>
      <c r="I49" s="151" t="s">
        <v>2234</v>
      </c>
      <c r="J49" s="545" t="s">
        <v>2322</v>
      </c>
      <c r="K49" s="636" t="s">
        <v>11</v>
      </c>
      <c r="L49" s="628" t="s">
        <v>2308</v>
      </c>
      <c r="M49" s="551">
        <v>2700</v>
      </c>
    </row>
    <row r="50" spans="1:13" s="677" customFormat="1" ht="30" customHeight="1">
      <c r="A50" s="1089"/>
      <c r="B50" s="159" t="s">
        <v>2323</v>
      </c>
      <c r="C50" s="159" t="s">
        <v>1909</v>
      </c>
      <c r="D50" s="159" t="s">
        <v>2309</v>
      </c>
      <c r="E50" s="159" t="s">
        <v>2324</v>
      </c>
      <c r="F50" s="159" t="s">
        <v>406</v>
      </c>
      <c r="G50" s="159" t="s">
        <v>2306</v>
      </c>
      <c r="H50" s="548" t="s">
        <v>2274</v>
      </c>
      <c r="I50" s="641" t="s">
        <v>2234</v>
      </c>
      <c r="J50" s="159" t="s">
        <v>2325</v>
      </c>
      <c r="K50" s="636" t="s">
        <v>2326</v>
      </c>
      <c r="L50" s="628" t="s">
        <v>2308</v>
      </c>
      <c r="M50" s="159" t="s">
        <v>2324</v>
      </c>
    </row>
    <row r="51" spans="1:13" s="677" customFormat="1" ht="30" customHeight="1">
      <c r="A51" s="1089"/>
      <c r="B51" s="159" t="s">
        <v>2327</v>
      </c>
      <c r="C51" s="159" t="s">
        <v>1909</v>
      </c>
      <c r="D51" s="159" t="s">
        <v>2311</v>
      </c>
      <c r="E51" s="159" t="s">
        <v>2312</v>
      </c>
      <c r="F51" s="159" t="s">
        <v>406</v>
      </c>
      <c r="G51" s="159" t="s">
        <v>2306</v>
      </c>
      <c r="H51" s="548" t="s">
        <v>2274</v>
      </c>
      <c r="I51" s="641" t="s">
        <v>2234</v>
      </c>
      <c r="J51" s="159" t="s">
        <v>2328</v>
      </c>
      <c r="K51" s="628" t="s">
        <v>11</v>
      </c>
      <c r="L51" s="628" t="s">
        <v>2308</v>
      </c>
      <c r="M51" s="159" t="s">
        <v>2312</v>
      </c>
    </row>
    <row r="52" spans="1:13" s="677" customFormat="1" ht="30" customHeight="1">
      <c r="A52" s="1089"/>
      <c r="B52" s="159" t="s">
        <v>2329</v>
      </c>
      <c r="C52" s="159" t="s">
        <v>1909</v>
      </c>
      <c r="D52" s="159" t="s">
        <v>2311</v>
      </c>
      <c r="E52" s="159" t="s">
        <v>2312</v>
      </c>
      <c r="F52" s="159" t="s">
        <v>2310</v>
      </c>
      <c r="G52" s="159" t="s">
        <v>2306</v>
      </c>
      <c r="H52" s="548" t="s">
        <v>2274</v>
      </c>
      <c r="I52" s="641" t="s">
        <v>2234</v>
      </c>
      <c r="J52" s="159" t="s">
        <v>2330</v>
      </c>
      <c r="K52" s="628" t="s">
        <v>11</v>
      </c>
      <c r="L52" s="628" t="s">
        <v>2308</v>
      </c>
      <c r="M52" s="159" t="s">
        <v>2312</v>
      </c>
    </row>
    <row r="53" spans="1:13" s="678" customFormat="1" ht="30" customHeight="1">
      <c r="A53" s="1118" t="s">
        <v>2331</v>
      </c>
      <c r="B53" s="628" t="s">
        <v>2332</v>
      </c>
      <c r="C53" s="159" t="s">
        <v>1909</v>
      </c>
      <c r="D53" s="545" t="s">
        <v>2309</v>
      </c>
      <c r="E53" s="628">
        <v>1080</v>
      </c>
      <c r="F53" s="545" t="s">
        <v>406</v>
      </c>
      <c r="G53" s="159" t="s">
        <v>2306</v>
      </c>
      <c r="H53" s="546" t="s">
        <v>2274</v>
      </c>
      <c r="I53" s="151" t="s">
        <v>2234</v>
      </c>
      <c r="J53" s="159" t="s">
        <v>2333</v>
      </c>
      <c r="K53" s="628" t="s">
        <v>2334</v>
      </c>
      <c r="L53" s="628" t="s">
        <v>2308</v>
      </c>
      <c r="M53" s="628">
        <v>1080</v>
      </c>
    </row>
    <row r="54" spans="1:13" s="678" customFormat="1" ht="30" customHeight="1">
      <c r="A54" s="1119"/>
      <c r="B54" s="628" t="s">
        <v>2335</v>
      </c>
      <c r="C54" s="159" t="s">
        <v>1909</v>
      </c>
      <c r="D54" s="545" t="s">
        <v>2336</v>
      </c>
      <c r="E54" s="628">
        <v>1620</v>
      </c>
      <c r="F54" s="545" t="s">
        <v>2310</v>
      </c>
      <c r="G54" s="159" t="s">
        <v>2306</v>
      </c>
      <c r="H54" s="546" t="s">
        <v>2274</v>
      </c>
      <c r="I54" s="151" t="s">
        <v>2234</v>
      </c>
      <c r="J54" s="159" t="s">
        <v>2337</v>
      </c>
      <c r="K54" s="628" t="s">
        <v>2338</v>
      </c>
      <c r="L54" s="628" t="s">
        <v>2308</v>
      </c>
      <c r="M54" s="628">
        <v>1620</v>
      </c>
    </row>
    <row r="55" spans="1:13" s="678" customFormat="1" ht="30" customHeight="1">
      <c r="A55" s="1112" t="s">
        <v>2339</v>
      </c>
      <c r="B55" s="190" t="s">
        <v>3037</v>
      </c>
      <c r="C55" s="159" t="s">
        <v>1909</v>
      </c>
      <c r="D55" s="545" t="s">
        <v>2321</v>
      </c>
      <c r="E55" s="551">
        <v>2700</v>
      </c>
      <c r="F55" s="545" t="s">
        <v>406</v>
      </c>
      <c r="G55" s="190"/>
      <c r="H55" s="546" t="s">
        <v>2274</v>
      </c>
      <c r="I55" s="151" t="s">
        <v>2234</v>
      </c>
      <c r="J55" s="545" t="s">
        <v>2340</v>
      </c>
      <c r="K55" s="636" t="s">
        <v>11</v>
      </c>
      <c r="L55" s="628" t="s">
        <v>2308</v>
      </c>
      <c r="M55" s="551">
        <v>2700</v>
      </c>
    </row>
    <row r="56" spans="1:13" s="677" customFormat="1" ht="30" customHeight="1">
      <c r="A56" s="1113"/>
      <c r="B56" s="159" t="s">
        <v>2342</v>
      </c>
      <c r="C56" s="159" t="s">
        <v>1909</v>
      </c>
      <c r="D56" s="545" t="s">
        <v>2309</v>
      </c>
      <c r="E56" s="159" t="s">
        <v>2324</v>
      </c>
      <c r="F56" s="159" t="s">
        <v>406</v>
      </c>
      <c r="G56" s="159" t="s">
        <v>2306</v>
      </c>
      <c r="H56" s="548" t="s">
        <v>2274</v>
      </c>
      <c r="I56" s="641" t="s">
        <v>2234</v>
      </c>
      <c r="J56" s="159" t="s">
        <v>2343</v>
      </c>
      <c r="K56" s="628" t="s">
        <v>1726</v>
      </c>
      <c r="L56" s="628" t="s">
        <v>2308</v>
      </c>
      <c r="M56" s="159" t="s">
        <v>2324</v>
      </c>
    </row>
    <row r="57" spans="1:13" s="677" customFormat="1" ht="30" customHeight="1">
      <c r="A57" s="1114"/>
      <c r="B57" s="159" t="s">
        <v>2344</v>
      </c>
      <c r="C57" s="159" t="s">
        <v>1909</v>
      </c>
      <c r="D57" s="545" t="s">
        <v>2309</v>
      </c>
      <c r="E57" s="159" t="s">
        <v>2324</v>
      </c>
      <c r="F57" s="159" t="s">
        <v>406</v>
      </c>
      <c r="G57" s="159" t="s">
        <v>2306</v>
      </c>
      <c r="H57" s="548" t="s">
        <v>2274</v>
      </c>
      <c r="I57" s="641" t="s">
        <v>2234</v>
      </c>
      <c r="J57" s="159" t="s">
        <v>2345</v>
      </c>
      <c r="K57" s="628" t="s">
        <v>1726</v>
      </c>
      <c r="L57" s="628" t="s">
        <v>2308</v>
      </c>
      <c r="M57" s="159" t="s">
        <v>2324</v>
      </c>
    </row>
    <row r="58" spans="1:13" s="678" customFormat="1" ht="30" customHeight="1">
      <c r="A58" s="1112" t="s">
        <v>2346</v>
      </c>
      <c r="B58" s="190" t="s">
        <v>2347</v>
      </c>
      <c r="C58" s="159" t="s">
        <v>1909</v>
      </c>
      <c r="D58" s="545" t="s">
        <v>2348</v>
      </c>
      <c r="E58" s="551">
        <v>3240</v>
      </c>
      <c r="F58" s="545" t="s">
        <v>406</v>
      </c>
      <c r="G58" s="190" t="s">
        <v>2306</v>
      </c>
      <c r="H58" s="546" t="s">
        <v>2274</v>
      </c>
      <c r="I58" s="151" t="s">
        <v>2234</v>
      </c>
      <c r="J58" s="545" t="s">
        <v>2349</v>
      </c>
      <c r="K58" s="636"/>
      <c r="L58" s="628" t="s">
        <v>2308</v>
      </c>
      <c r="M58" s="551">
        <v>3240</v>
      </c>
    </row>
    <row r="59" spans="1:13" s="678" customFormat="1" ht="30" customHeight="1">
      <c r="A59" s="1113"/>
      <c r="B59" s="190" t="s">
        <v>2350</v>
      </c>
      <c r="C59" s="159" t="s">
        <v>1909</v>
      </c>
      <c r="D59" s="545" t="s">
        <v>2321</v>
      </c>
      <c r="E59" s="551">
        <v>2700</v>
      </c>
      <c r="F59" s="545" t="s">
        <v>406</v>
      </c>
      <c r="G59" s="159" t="s">
        <v>2306</v>
      </c>
      <c r="H59" s="546" t="s">
        <v>2274</v>
      </c>
      <c r="I59" s="151" t="s">
        <v>2234</v>
      </c>
      <c r="J59" s="545" t="s">
        <v>2351</v>
      </c>
      <c r="K59" s="636"/>
      <c r="L59" s="628" t="s">
        <v>2308</v>
      </c>
      <c r="M59" s="551">
        <v>2700</v>
      </c>
    </row>
    <row r="60" spans="1:13" s="678" customFormat="1" ht="30" customHeight="1">
      <c r="A60" s="1113"/>
      <c r="B60" s="628" t="s">
        <v>2352</v>
      </c>
      <c r="C60" s="159" t="s">
        <v>1909</v>
      </c>
      <c r="D60" s="628" t="s">
        <v>2311</v>
      </c>
      <c r="E60" s="628" t="s">
        <v>2312</v>
      </c>
      <c r="F60" s="628" t="s">
        <v>406</v>
      </c>
      <c r="G60" s="159" t="s">
        <v>2306</v>
      </c>
      <c r="H60" s="546" t="s">
        <v>2274</v>
      </c>
      <c r="I60" s="151" t="s">
        <v>2234</v>
      </c>
      <c r="J60" s="159" t="s">
        <v>2353</v>
      </c>
      <c r="K60" s="636" t="s">
        <v>11</v>
      </c>
      <c r="L60" s="628" t="s">
        <v>2308</v>
      </c>
      <c r="M60" s="628" t="s">
        <v>2312</v>
      </c>
    </row>
    <row r="61" spans="1:13" s="678" customFormat="1" ht="30" customHeight="1">
      <c r="A61" s="1113"/>
      <c r="B61" s="628" t="s">
        <v>2354</v>
      </c>
      <c r="C61" s="159" t="s">
        <v>1909</v>
      </c>
      <c r="D61" s="628" t="s">
        <v>2311</v>
      </c>
      <c r="E61" s="628" t="s">
        <v>2312</v>
      </c>
      <c r="F61" s="628" t="s">
        <v>406</v>
      </c>
      <c r="G61" s="159" t="s">
        <v>2306</v>
      </c>
      <c r="H61" s="546" t="s">
        <v>2274</v>
      </c>
      <c r="I61" s="151" t="s">
        <v>2234</v>
      </c>
      <c r="J61" s="159" t="s">
        <v>2355</v>
      </c>
      <c r="K61" s="636"/>
      <c r="L61" s="628" t="s">
        <v>2308</v>
      </c>
      <c r="M61" s="628" t="s">
        <v>2312</v>
      </c>
    </row>
    <row r="62" spans="1:13" s="678" customFormat="1" ht="30" customHeight="1">
      <c r="A62" s="1113"/>
      <c r="B62" s="628" t="s">
        <v>2356</v>
      </c>
      <c r="C62" s="159" t="s">
        <v>1909</v>
      </c>
      <c r="D62" s="628" t="s">
        <v>2311</v>
      </c>
      <c r="E62" s="628" t="s">
        <v>2312</v>
      </c>
      <c r="F62" s="628" t="s">
        <v>406</v>
      </c>
      <c r="G62" s="159" t="s">
        <v>2306</v>
      </c>
      <c r="H62" s="546" t="s">
        <v>2274</v>
      </c>
      <c r="I62" s="151" t="s">
        <v>2234</v>
      </c>
      <c r="J62" s="159" t="s">
        <v>2357</v>
      </c>
      <c r="K62" s="636"/>
      <c r="L62" s="628" t="s">
        <v>2308</v>
      </c>
      <c r="M62" s="628" t="s">
        <v>2312</v>
      </c>
    </row>
    <row r="63" spans="1:13" s="677" customFormat="1" ht="30" customHeight="1">
      <c r="A63" s="1113"/>
      <c r="B63" s="159" t="s">
        <v>2358</v>
      </c>
      <c r="C63" s="159" t="s">
        <v>1909</v>
      </c>
      <c r="D63" s="628" t="s">
        <v>2311</v>
      </c>
      <c r="E63" s="159" t="s">
        <v>2312</v>
      </c>
      <c r="F63" s="159" t="s">
        <v>406</v>
      </c>
      <c r="G63" s="159" t="s">
        <v>2306</v>
      </c>
      <c r="H63" s="548" t="s">
        <v>2274</v>
      </c>
      <c r="I63" s="641" t="s">
        <v>2234</v>
      </c>
      <c r="J63" s="159" t="s">
        <v>2359</v>
      </c>
      <c r="K63" s="628" t="s">
        <v>1726</v>
      </c>
      <c r="L63" s="628" t="s">
        <v>2308</v>
      </c>
      <c r="M63" s="628" t="s">
        <v>2312</v>
      </c>
    </row>
    <row r="64" spans="1:13" s="678" customFormat="1" ht="30" customHeight="1">
      <c r="A64" s="1114"/>
      <c r="B64" s="628" t="s">
        <v>2360</v>
      </c>
      <c r="C64" s="159" t="s">
        <v>1909</v>
      </c>
      <c r="D64" s="545" t="s">
        <v>2309</v>
      </c>
      <c r="E64" s="628">
        <v>1080</v>
      </c>
      <c r="F64" s="628" t="s">
        <v>406</v>
      </c>
      <c r="G64" s="190"/>
      <c r="H64" s="546" t="s">
        <v>2274</v>
      </c>
      <c r="I64" s="151" t="s">
        <v>2234</v>
      </c>
      <c r="J64" s="628" t="s">
        <v>2361</v>
      </c>
      <c r="K64" s="636" t="s">
        <v>2362</v>
      </c>
      <c r="L64" s="628" t="s">
        <v>2308</v>
      </c>
      <c r="M64" s="628" t="s">
        <v>2312</v>
      </c>
    </row>
    <row r="65" spans="1:13" s="678" customFormat="1" ht="30" customHeight="1">
      <c r="A65" s="1112" t="s">
        <v>2363</v>
      </c>
      <c r="B65" s="190" t="s">
        <v>2364</v>
      </c>
      <c r="C65" s="159" t="s">
        <v>1909</v>
      </c>
      <c r="D65" s="545" t="s">
        <v>2348</v>
      </c>
      <c r="E65" s="551">
        <v>3240</v>
      </c>
      <c r="F65" s="545" t="s">
        <v>406</v>
      </c>
      <c r="G65" s="545" t="s">
        <v>2306</v>
      </c>
      <c r="H65" s="546" t="s">
        <v>2274</v>
      </c>
      <c r="I65" s="151" t="s">
        <v>2234</v>
      </c>
      <c r="J65" s="545" t="s">
        <v>2365</v>
      </c>
      <c r="K65" s="628" t="s">
        <v>11</v>
      </c>
      <c r="L65" s="628" t="s">
        <v>2308</v>
      </c>
      <c r="M65" s="551">
        <v>3240</v>
      </c>
    </row>
    <row r="66" spans="1:13" s="677" customFormat="1" ht="30" customHeight="1">
      <c r="A66" s="1113"/>
      <c r="B66" s="159" t="s">
        <v>2366</v>
      </c>
      <c r="C66" s="159" t="s">
        <v>1909</v>
      </c>
      <c r="D66" s="628" t="s">
        <v>2311</v>
      </c>
      <c r="E66" s="159" t="s">
        <v>2312</v>
      </c>
      <c r="F66" s="159" t="s">
        <v>406</v>
      </c>
      <c r="G66" s="159" t="s">
        <v>2306</v>
      </c>
      <c r="H66" s="548" t="s">
        <v>2274</v>
      </c>
      <c r="I66" s="641" t="s">
        <v>2234</v>
      </c>
      <c r="J66" s="159" t="s">
        <v>2367</v>
      </c>
      <c r="K66" s="636" t="s">
        <v>2341</v>
      </c>
      <c r="L66" s="628" t="s">
        <v>2308</v>
      </c>
      <c r="M66" s="159" t="s">
        <v>2312</v>
      </c>
    </row>
    <row r="67" spans="1:13" s="677" customFormat="1" ht="30" customHeight="1">
      <c r="A67" s="1113"/>
      <c r="B67" s="159" t="s">
        <v>2368</v>
      </c>
      <c r="C67" s="159" t="s">
        <v>1909</v>
      </c>
      <c r="D67" s="628" t="s">
        <v>2311</v>
      </c>
      <c r="E67" s="159" t="s">
        <v>2312</v>
      </c>
      <c r="F67" s="159" t="s">
        <v>406</v>
      </c>
      <c r="G67" s="159" t="s">
        <v>2306</v>
      </c>
      <c r="H67" s="548" t="s">
        <v>2274</v>
      </c>
      <c r="I67" s="641" t="s">
        <v>2234</v>
      </c>
      <c r="J67" s="159" t="s">
        <v>2369</v>
      </c>
      <c r="K67" s="636" t="s">
        <v>2341</v>
      </c>
      <c r="L67" s="628" t="s">
        <v>2308</v>
      </c>
      <c r="M67" s="159" t="s">
        <v>2312</v>
      </c>
    </row>
    <row r="68" spans="1:13" s="678" customFormat="1" ht="30" customHeight="1">
      <c r="A68" s="1114"/>
      <c r="B68" s="628" t="s">
        <v>2370</v>
      </c>
      <c r="C68" s="159" t="s">
        <v>1909</v>
      </c>
      <c r="D68" s="628" t="s">
        <v>2311</v>
      </c>
      <c r="E68" s="628" t="s">
        <v>2312</v>
      </c>
      <c r="F68" s="628" t="s">
        <v>406</v>
      </c>
      <c r="G68" s="545" t="s">
        <v>2306</v>
      </c>
      <c r="H68" s="546" t="s">
        <v>2274</v>
      </c>
      <c r="I68" s="151" t="s">
        <v>2234</v>
      </c>
      <c r="J68" s="159" t="s">
        <v>2371</v>
      </c>
      <c r="K68" s="628" t="s">
        <v>11</v>
      </c>
      <c r="L68" s="628" t="s">
        <v>2308</v>
      </c>
      <c r="M68" s="628" t="s">
        <v>2312</v>
      </c>
    </row>
    <row r="69" spans="1:13" s="678" customFormat="1" ht="30" customHeight="1">
      <c r="A69" s="1112" t="s">
        <v>2372</v>
      </c>
      <c r="B69" s="545" t="s">
        <v>3036</v>
      </c>
      <c r="C69" s="159" t="s">
        <v>1909</v>
      </c>
      <c r="D69" s="545" t="s">
        <v>2321</v>
      </c>
      <c r="E69" s="551">
        <v>2700</v>
      </c>
      <c r="F69" s="545" t="s">
        <v>406</v>
      </c>
      <c r="G69" s="550" t="s">
        <v>2373</v>
      </c>
      <c r="H69" s="546" t="s">
        <v>2274</v>
      </c>
      <c r="I69" s="151" t="s">
        <v>2234</v>
      </c>
      <c r="J69" s="545" t="s">
        <v>2374</v>
      </c>
      <c r="K69" s="628" t="s">
        <v>2375</v>
      </c>
      <c r="L69" s="628" t="s">
        <v>2308</v>
      </c>
      <c r="M69" s="551">
        <v>2700</v>
      </c>
    </row>
    <row r="70" spans="1:13" s="678" customFormat="1" ht="30" customHeight="1">
      <c r="A70" s="1113"/>
      <c r="B70" s="190" t="s">
        <v>2376</v>
      </c>
      <c r="C70" s="159" t="s">
        <v>1909</v>
      </c>
      <c r="D70" s="545" t="s">
        <v>2348</v>
      </c>
      <c r="E70" s="551">
        <v>3240</v>
      </c>
      <c r="F70" s="545" t="s">
        <v>406</v>
      </c>
      <c r="G70" s="194" t="s">
        <v>3179</v>
      </c>
      <c r="H70" s="546" t="s">
        <v>2274</v>
      </c>
      <c r="I70" s="151" t="s">
        <v>2234</v>
      </c>
      <c r="J70" s="545" t="s">
        <v>2377</v>
      </c>
      <c r="K70" s="628" t="s">
        <v>2375</v>
      </c>
      <c r="L70" s="628" t="s">
        <v>2308</v>
      </c>
      <c r="M70" s="551">
        <v>3240</v>
      </c>
    </row>
    <row r="71" spans="1:13" s="678" customFormat="1" ht="30" customHeight="1">
      <c r="A71" s="1113"/>
      <c r="B71" s="545" t="s">
        <v>2378</v>
      </c>
      <c r="C71" s="159" t="s">
        <v>1909</v>
      </c>
      <c r="D71" s="545" t="s">
        <v>2305</v>
      </c>
      <c r="E71" s="551">
        <v>2160</v>
      </c>
      <c r="F71" s="545" t="s">
        <v>406</v>
      </c>
      <c r="G71" s="190" t="s">
        <v>3179</v>
      </c>
      <c r="H71" s="546" t="s">
        <v>2274</v>
      </c>
      <c r="I71" s="151" t="s">
        <v>2234</v>
      </c>
      <c r="J71" s="545" t="s">
        <v>2379</v>
      </c>
      <c r="K71" s="628" t="s">
        <v>2375</v>
      </c>
      <c r="L71" s="628" t="s">
        <v>2308</v>
      </c>
      <c r="M71" s="551">
        <v>2160</v>
      </c>
    </row>
    <row r="72" spans="1:13" s="678" customFormat="1" ht="30" customHeight="1">
      <c r="A72" s="1114"/>
      <c r="B72" s="545" t="s">
        <v>2380</v>
      </c>
      <c r="C72" s="159" t="s">
        <v>1909</v>
      </c>
      <c r="D72" s="545" t="s">
        <v>2311</v>
      </c>
      <c r="E72" s="551" t="s">
        <v>2312</v>
      </c>
      <c r="F72" s="545" t="s">
        <v>406</v>
      </c>
      <c r="G72" s="545" t="s">
        <v>2306</v>
      </c>
      <c r="H72" s="546" t="s">
        <v>2274</v>
      </c>
      <c r="I72" s="151" t="s">
        <v>2234</v>
      </c>
      <c r="J72" s="545" t="s">
        <v>2381</v>
      </c>
      <c r="K72" s="636" t="s">
        <v>11</v>
      </c>
      <c r="L72" s="628" t="s">
        <v>2308</v>
      </c>
      <c r="M72" s="551" t="s">
        <v>2312</v>
      </c>
    </row>
    <row r="73" spans="1:13" s="678" customFormat="1" ht="30" customHeight="1">
      <c r="A73" s="1112" t="s">
        <v>2382</v>
      </c>
      <c r="B73" s="545" t="s">
        <v>2383</v>
      </c>
      <c r="C73" s="159" t="s">
        <v>1909</v>
      </c>
      <c r="D73" s="545" t="s">
        <v>2348</v>
      </c>
      <c r="E73" s="551">
        <v>3240</v>
      </c>
      <c r="F73" s="545" t="s">
        <v>406</v>
      </c>
      <c r="G73" s="545" t="s">
        <v>2306</v>
      </c>
      <c r="H73" s="546" t="s">
        <v>2274</v>
      </c>
      <c r="I73" s="151" t="s">
        <v>2234</v>
      </c>
      <c r="J73" s="545" t="s">
        <v>2384</v>
      </c>
      <c r="K73" s="628" t="s">
        <v>2385</v>
      </c>
      <c r="L73" s="628" t="s">
        <v>2308</v>
      </c>
      <c r="M73" s="551">
        <v>3240</v>
      </c>
    </row>
    <row r="74" spans="1:13" s="677" customFormat="1" ht="30" customHeight="1">
      <c r="A74" s="1113"/>
      <c r="B74" s="159" t="s">
        <v>2386</v>
      </c>
      <c r="C74" s="159" t="s">
        <v>1909</v>
      </c>
      <c r="D74" s="159" t="s">
        <v>2305</v>
      </c>
      <c r="E74" s="159">
        <v>2160</v>
      </c>
      <c r="F74" s="159" t="s">
        <v>406</v>
      </c>
      <c r="G74" s="159" t="s">
        <v>2306</v>
      </c>
      <c r="H74" s="548" t="s">
        <v>2274</v>
      </c>
      <c r="I74" s="641" t="s">
        <v>2234</v>
      </c>
      <c r="J74" s="159" t="s">
        <v>2387</v>
      </c>
      <c r="K74" s="628" t="s">
        <v>1726</v>
      </c>
      <c r="L74" s="628" t="s">
        <v>2308</v>
      </c>
      <c r="M74" s="159">
        <v>2160</v>
      </c>
    </row>
    <row r="75" spans="1:13" s="677" customFormat="1" ht="30" customHeight="1">
      <c r="A75" s="1113"/>
      <c r="B75" s="159" t="s">
        <v>2388</v>
      </c>
      <c r="C75" s="159" t="s">
        <v>1909</v>
      </c>
      <c r="D75" s="628" t="s">
        <v>2311</v>
      </c>
      <c r="E75" s="159" t="s">
        <v>2312</v>
      </c>
      <c r="F75" s="159" t="s">
        <v>406</v>
      </c>
      <c r="G75" s="159" t="s">
        <v>2306</v>
      </c>
      <c r="H75" s="548" t="s">
        <v>2274</v>
      </c>
      <c r="I75" s="641" t="s">
        <v>2234</v>
      </c>
      <c r="J75" s="159" t="s">
        <v>2389</v>
      </c>
      <c r="K75" s="636" t="s">
        <v>2341</v>
      </c>
      <c r="L75" s="628" t="s">
        <v>2308</v>
      </c>
      <c r="M75" s="159" t="s">
        <v>2312</v>
      </c>
    </row>
    <row r="76" spans="1:13" s="677" customFormat="1" ht="30" customHeight="1">
      <c r="A76" s="1114"/>
      <c r="B76" s="159" t="s">
        <v>2390</v>
      </c>
      <c r="C76" s="159" t="s">
        <v>1909</v>
      </c>
      <c r="D76" s="159" t="s">
        <v>2311</v>
      </c>
      <c r="E76" s="159" t="s">
        <v>2312</v>
      </c>
      <c r="F76" s="159" t="s">
        <v>406</v>
      </c>
      <c r="G76" s="159" t="s">
        <v>2306</v>
      </c>
      <c r="H76" s="548" t="s">
        <v>2274</v>
      </c>
      <c r="I76" s="641" t="s">
        <v>2234</v>
      </c>
      <c r="J76" s="159" t="s">
        <v>2391</v>
      </c>
      <c r="K76" s="628" t="s">
        <v>1726</v>
      </c>
      <c r="L76" s="628" t="s">
        <v>2308</v>
      </c>
      <c r="M76" s="159" t="s">
        <v>2312</v>
      </c>
    </row>
    <row r="77" spans="1:13" s="119" customFormat="1" ht="28.5" customHeight="1">
      <c r="A77" s="1100" t="s">
        <v>3176</v>
      </c>
      <c r="B77" s="1100"/>
      <c r="C77" s="1100"/>
      <c r="D77" s="160"/>
      <c r="E77" s="161"/>
      <c r="F77" s="161"/>
      <c r="G77" s="162"/>
      <c r="H77" s="176"/>
      <c r="I77" s="195"/>
      <c r="J77" s="161"/>
      <c r="K77" s="166"/>
      <c r="L77" s="166"/>
      <c r="M77" s="166"/>
    </row>
    <row r="78" spans="1:13" s="119" customFormat="1">
      <c r="A78" s="177" t="s">
        <v>2170</v>
      </c>
      <c r="B78" s="163" t="s">
        <v>117</v>
      </c>
      <c r="C78" s="163" t="s">
        <v>118</v>
      </c>
      <c r="D78" s="163" t="s">
        <v>4</v>
      </c>
      <c r="E78" s="164" t="s">
        <v>6</v>
      </c>
      <c r="F78" s="163" t="s">
        <v>119</v>
      </c>
      <c r="G78" s="163" t="s">
        <v>120</v>
      </c>
      <c r="H78" s="164" t="s">
        <v>2125</v>
      </c>
      <c r="I78" s="1" t="s">
        <v>2171</v>
      </c>
      <c r="J78" s="196" t="s">
        <v>1571</v>
      </c>
      <c r="K78" s="163"/>
      <c r="L78" s="163"/>
      <c r="M78" s="164"/>
    </row>
    <row r="79" spans="1:13" s="680" customFormat="1" ht="24.6" customHeight="1">
      <c r="A79" s="1007" t="s">
        <v>2392</v>
      </c>
      <c r="B79" s="190" t="s">
        <v>2393</v>
      </c>
      <c r="C79" s="190" t="s">
        <v>540</v>
      </c>
      <c r="D79" s="190" t="s">
        <v>2394</v>
      </c>
      <c r="E79" s="190" t="s">
        <v>2395</v>
      </c>
      <c r="F79" s="190" t="s">
        <v>2396</v>
      </c>
      <c r="G79" s="687" t="s">
        <v>2433</v>
      </c>
      <c r="H79" s="688" t="s">
        <v>2274</v>
      </c>
      <c r="I79" s="689" t="s">
        <v>2234</v>
      </c>
      <c r="J79" s="190" t="s">
        <v>2397</v>
      </c>
      <c r="K79" s="636" t="s">
        <v>11</v>
      </c>
      <c r="L79" s="636" t="s">
        <v>2398</v>
      </c>
      <c r="M79" s="190" t="s">
        <v>2395</v>
      </c>
    </row>
    <row r="80" spans="1:13" s="680" customFormat="1" ht="24.6" customHeight="1">
      <c r="A80" s="1008"/>
      <c r="B80" s="190" t="s">
        <v>2399</v>
      </c>
      <c r="C80" s="190" t="s">
        <v>516</v>
      </c>
      <c r="D80" s="190" t="s">
        <v>2400</v>
      </c>
      <c r="E80" s="190" t="s">
        <v>2401</v>
      </c>
      <c r="F80" s="190" t="s">
        <v>2396</v>
      </c>
      <c r="G80" s="687" t="s">
        <v>2433</v>
      </c>
      <c r="H80" s="681" t="s">
        <v>2274</v>
      </c>
      <c r="I80" s="637" t="s">
        <v>2234</v>
      </c>
      <c r="J80" s="194" t="s">
        <v>2402</v>
      </c>
      <c r="K80" s="636" t="s">
        <v>11</v>
      </c>
      <c r="L80" s="636" t="s">
        <v>2403</v>
      </c>
      <c r="M80" s="190" t="s">
        <v>2401</v>
      </c>
    </row>
    <row r="81" spans="1:13" s="680" customFormat="1" ht="24.6" customHeight="1">
      <c r="A81" s="1008"/>
      <c r="B81" s="190" t="s">
        <v>2404</v>
      </c>
      <c r="C81" s="190" t="s">
        <v>516</v>
      </c>
      <c r="D81" s="190" t="s">
        <v>2400</v>
      </c>
      <c r="E81" s="190" t="s">
        <v>2405</v>
      </c>
      <c r="F81" s="190" t="s">
        <v>2406</v>
      </c>
      <c r="G81" s="687" t="s">
        <v>2433</v>
      </c>
      <c r="H81" s="688" t="s">
        <v>2274</v>
      </c>
      <c r="I81" s="149" t="s">
        <v>2234</v>
      </c>
      <c r="J81" s="190" t="s">
        <v>2407</v>
      </c>
      <c r="K81" s="636" t="s">
        <v>2408</v>
      </c>
      <c r="L81" s="636" t="s">
        <v>2403</v>
      </c>
      <c r="M81" s="190" t="s">
        <v>2405</v>
      </c>
    </row>
    <row r="82" spans="1:13" s="680" customFormat="1" ht="24.6" customHeight="1">
      <c r="A82" s="1008"/>
      <c r="B82" s="194" t="s">
        <v>2409</v>
      </c>
      <c r="C82" s="194" t="s">
        <v>516</v>
      </c>
      <c r="D82" s="190" t="s">
        <v>2400</v>
      </c>
      <c r="E82" s="190" t="s">
        <v>2401</v>
      </c>
      <c r="F82" s="194" t="s">
        <v>2396</v>
      </c>
      <c r="G82" s="687" t="s">
        <v>2433</v>
      </c>
      <c r="H82" s="681" t="s">
        <v>2274</v>
      </c>
      <c r="I82" s="638" t="s">
        <v>2234</v>
      </c>
      <c r="J82" s="194" t="s">
        <v>2410</v>
      </c>
      <c r="K82" s="636" t="s">
        <v>11</v>
      </c>
      <c r="L82" s="636" t="s">
        <v>2403</v>
      </c>
      <c r="M82" s="190" t="s">
        <v>2401</v>
      </c>
    </row>
    <row r="83" spans="1:13" s="680" customFormat="1" ht="24.6" customHeight="1">
      <c r="A83" s="1008"/>
      <c r="B83" s="194" t="s">
        <v>2411</v>
      </c>
      <c r="C83" s="194" t="s">
        <v>516</v>
      </c>
      <c r="D83" s="190" t="s">
        <v>2400</v>
      </c>
      <c r="E83" s="190" t="s">
        <v>2401</v>
      </c>
      <c r="F83" s="190" t="s">
        <v>2396</v>
      </c>
      <c r="G83" s="687" t="s">
        <v>2433</v>
      </c>
      <c r="H83" s="681" t="s">
        <v>2274</v>
      </c>
      <c r="I83" s="638" t="s">
        <v>2234</v>
      </c>
      <c r="J83" s="194" t="s">
        <v>2410</v>
      </c>
      <c r="K83" s="636" t="s">
        <v>11</v>
      </c>
      <c r="L83" s="636" t="s">
        <v>2403</v>
      </c>
      <c r="M83" s="190" t="s">
        <v>2401</v>
      </c>
    </row>
    <row r="84" spans="1:13" s="680" customFormat="1" ht="24.6" customHeight="1">
      <c r="A84" s="1008"/>
      <c r="B84" s="194" t="s">
        <v>2412</v>
      </c>
      <c r="C84" s="194" t="s">
        <v>2413</v>
      </c>
      <c r="D84" s="190" t="s">
        <v>2400</v>
      </c>
      <c r="E84" s="190" t="s">
        <v>2401</v>
      </c>
      <c r="F84" s="190" t="s">
        <v>2396</v>
      </c>
      <c r="G84" s="687" t="s">
        <v>2433</v>
      </c>
      <c r="H84" s="681" t="s">
        <v>2274</v>
      </c>
      <c r="I84" s="637" t="s">
        <v>2234</v>
      </c>
      <c r="J84" s="194" t="s">
        <v>2410</v>
      </c>
      <c r="K84" s="636" t="s">
        <v>11</v>
      </c>
      <c r="L84" s="636" t="s">
        <v>2403</v>
      </c>
      <c r="M84" s="190" t="s">
        <v>2401</v>
      </c>
    </row>
    <row r="85" spans="1:13" s="680" customFormat="1" ht="24.6" customHeight="1">
      <c r="A85" s="1008"/>
      <c r="B85" s="194" t="s">
        <v>2414</v>
      </c>
      <c r="C85" s="194" t="s">
        <v>2413</v>
      </c>
      <c r="D85" s="190" t="s">
        <v>2400</v>
      </c>
      <c r="E85" s="190" t="s">
        <v>2405</v>
      </c>
      <c r="F85" s="190" t="s">
        <v>2231</v>
      </c>
      <c r="G85" s="687" t="s">
        <v>2433</v>
      </c>
      <c r="H85" s="681" t="s">
        <v>2415</v>
      </c>
      <c r="I85" s="637" t="s">
        <v>2234</v>
      </c>
      <c r="J85" s="194" t="s">
        <v>2416</v>
      </c>
      <c r="K85" s="636" t="s">
        <v>11</v>
      </c>
      <c r="L85" s="636" t="s">
        <v>2403</v>
      </c>
      <c r="M85" s="190" t="s">
        <v>2405</v>
      </c>
    </row>
    <row r="86" spans="1:13" s="680" customFormat="1" ht="24.6" customHeight="1">
      <c r="A86" s="1008"/>
      <c r="B86" s="190" t="s">
        <v>2417</v>
      </c>
      <c r="C86" s="190" t="s">
        <v>516</v>
      </c>
      <c r="D86" s="190" t="s">
        <v>2400</v>
      </c>
      <c r="E86" s="190" t="s">
        <v>2401</v>
      </c>
      <c r="F86" s="190" t="s">
        <v>2396</v>
      </c>
      <c r="G86" s="687" t="s">
        <v>2433</v>
      </c>
      <c r="H86" s="688" t="s">
        <v>2274</v>
      </c>
      <c r="I86" s="149" t="s">
        <v>2234</v>
      </c>
      <c r="J86" s="190" t="s">
        <v>2418</v>
      </c>
      <c r="K86" s="636" t="s">
        <v>11</v>
      </c>
      <c r="L86" s="636" t="s">
        <v>2403</v>
      </c>
      <c r="M86" s="190" t="s">
        <v>2401</v>
      </c>
    </row>
    <row r="87" spans="1:13" s="680" customFormat="1" ht="24.6" customHeight="1">
      <c r="A87" s="1008"/>
      <c r="B87" s="190" t="s">
        <v>2419</v>
      </c>
      <c r="C87" s="190" t="s">
        <v>516</v>
      </c>
      <c r="D87" s="190" t="s">
        <v>2400</v>
      </c>
      <c r="E87" s="190" t="s">
        <v>2401</v>
      </c>
      <c r="F87" s="190" t="s">
        <v>2396</v>
      </c>
      <c r="G87" s="687" t="s">
        <v>2433</v>
      </c>
      <c r="H87" s="688" t="s">
        <v>2274</v>
      </c>
      <c r="I87" s="149" t="s">
        <v>2234</v>
      </c>
      <c r="J87" s="190" t="s">
        <v>2420</v>
      </c>
      <c r="K87" s="636" t="s">
        <v>11</v>
      </c>
      <c r="L87" s="636" t="s">
        <v>2403</v>
      </c>
      <c r="M87" s="190" t="s">
        <v>2401</v>
      </c>
    </row>
    <row r="88" spans="1:13" s="680" customFormat="1" ht="24.6" customHeight="1">
      <c r="A88" s="1009"/>
      <c r="B88" s="190" t="s">
        <v>2421</v>
      </c>
      <c r="C88" s="194" t="s">
        <v>2413</v>
      </c>
      <c r="D88" s="190" t="s">
        <v>2400</v>
      </c>
      <c r="E88" s="190" t="s">
        <v>2401</v>
      </c>
      <c r="F88" s="190" t="s">
        <v>2396</v>
      </c>
      <c r="G88" s="687" t="s">
        <v>2433</v>
      </c>
      <c r="H88" s="688" t="s">
        <v>2274</v>
      </c>
      <c r="I88" s="149" t="s">
        <v>2234</v>
      </c>
      <c r="J88" s="190" t="s">
        <v>2422</v>
      </c>
      <c r="K88" s="636" t="s">
        <v>11</v>
      </c>
      <c r="L88" s="636" t="s">
        <v>2403</v>
      </c>
      <c r="M88" s="190" t="s">
        <v>2401</v>
      </c>
    </row>
    <row r="89" spans="1:13" s="680" customFormat="1" ht="24.6" customHeight="1">
      <c r="A89" s="1007" t="s">
        <v>2423</v>
      </c>
      <c r="B89" s="190" t="s">
        <v>2424</v>
      </c>
      <c r="C89" s="194" t="s">
        <v>2413</v>
      </c>
      <c r="D89" s="190" t="s">
        <v>2400</v>
      </c>
      <c r="E89" s="190" t="s">
        <v>2401</v>
      </c>
      <c r="F89" s="190" t="s">
        <v>2396</v>
      </c>
      <c r="G89" s="690" t="s">
        <v>2433</v>
      </c>
      <c r="H89" s="688" t="s">
        <v>2274</v>
      </c>
      <c r="I89" s="149" t="s">
        <v>2234</v>
      </c>
      <c r="J89" s="190" t="s">
        <v>2425</v>
      </c>
      <c r="K89" s="636" t="s">
        <v>11</v>
      </c>
      <c r="L89" s="636" t="s">
        <v>2403</v>
      </c>
      <c r="M89" s="190" t="s">
        <v>2401</v>
      </c>
    </row>
    <row r="90" spans="1:13" s="680" customFormat="1" ht="24.6" customHeight="1">
      <c r="A90" s="1008"/>
      <c r="B90" s="190" t="s">
        <v>2426</v>
      </c>
      <c r="C90" s="194" t="s">
        <v>2413</v>
      </c>
      <c r="D90" s="190" t="s">
        <v>2400</v>
      </c>
      <c r="E90" s="190" t="s">
        <v>2401</v>
      </c>
      <c r="F90" s="190" t="s">
        <v>2396</v>
      </c>
      <c r="G90" s="690" t="s">
        <v>2433</v>
      </c>
      <c r="H90" s="688" t="s">
        <v>2274</v>
      </c>
      <c r="I90" s="149" t="s">
        <v>2234</v>
      </c>
      <c r="J90" s="190" t="s">
        <v>2427</v>
      </c>
      <c r="K90" s="636" t="s">
        <v>11</v>
      </c>
      <c r="L90" s="636" t="s">
        <v>2403</v>
      </c>
      <c r="M90" s="190" t="s">
        <v>2401</v>
      </c>
    </row>
    <row r="91" spans="1:13" s="680" customFormat="1" ht="24.6" customHeight="1">
      <c r="A91" s="1008"/>
      <c r="B91" s="190" t="s">
        <v>2428</v>
      </c>
      <c r="C91" s="194" t="s">
        <v>2413</v>
      </c>
      <c r="D91" s="190" t="s">
        <v>2400</v>
      </c>
      <c r="E91" s="190" t="s">
        <v>2401</v>
      </c>
      <c r="F91" s="190" t="s">
        <v>2396</v>
      </c>
      <c r="G91" s="690" t="s">
        <v>2433</v>
      </c>
      <c r="H91" s="688" t="s">
        <v>2274</v>
      </c>
      <c r="I91" s="149" t="s">
        <v>2234</v>
      </c>
      <c r="J91" s="190" t="s">
        <v>2429</v>
      </c>
      <c r="K91" s="636" t="s">
        <v>11</v>
      </c>
      <c r="L91" s="636" t="s">
        <v>2403</v>
      </c>
      <c r="M91" s="190" t="s">
        <v>2401</v>
      </c>
    </row>
    <row r="92" spans="1:13" s="680" customFormat="1" ht="24.6" customHeight="1">
      <c r="A92" s="1008"/>
      <c r="B92" s="190" t="s">
        <v>2430</v>
      </c>
      <c r="C92" s="194" t="s">
        <v>2413</v>
      </c>
      <c r="D92" s="190" t="s">
        <v>2400</v>
      </c>
      <c r="E92" s="190" t="s">
        <v>2401</v>
      </c>
      <c r="F92" s="190" t="s">
        <v>2396</v>
      </c>
      <c r="G92" s="690" t="s">
        <v>2433</v>
      </c>
      <c r="H92" s="688" t="s">
        <v>2274</v>
      </c>
      <c r="I92" s="149" t="s">
        <v>2234</v>
      </c>
      <c r="J92" s="190" t="s">
        <v>2431</v>
      </c>
      <c r="K92" s="636" t="s">
        <v>11</v>
      </c>
      <c r="L92" s="636" t="s">
        <v>2403</v>
      </c>
      <c r="M92" s="190" t="s">
        <v>2401</v>
      </c>
    </row>
    <row r="93" spans="1:13" s="683" customFormat="1" ht="24.6" customHeight="1">
      <c r="A93" s="1009"/>
      <c r="B93" s="194" t="s">
        <v>2432</v>
      </c>
      <c r="C93" s="194" t="s">
        <v>2413</v>
      </c>
      <c r="D93" s="194" t="s">
        <v>2400</v>
      </c>
      <c r="E93" s="194" t="s">
        <v>2401</v>
      </c>
      <c r="F93" s="194" t="s">
        <v>111</v>
      </c>
      <c r="G93" s="194" t="s">
        <v>2433</v>
      </c>
      <c r="H93" s="681" t="s">
        <v>2274</v>
      </c>
      <c r="I93" s="637" t="s">
        <v>2234</v>
      </c>
      <c r="J93" s="194" t="s">
        <v>2434</v>
      </c>
      <c r="K93" s="636" t="s">
        <v>1726</v>
      </c>
      <c r="L93" s="636"/>
      <c r="M93" s="636"/>
    </row>
    <row r="94" spans="1:13" s="680" customFormat="1" ht="24.6" customHeight="1">
      <c r="A94" s="1021" t="s">
        <v>2435</v>
      </c>
      <c r="B94" s="194" t="s">
        <v>2436</v>
      </c>
      <c r="C94" s="194" t="s">
        <v>2437</v>
      </c>
      <c r="D94" s="190" t="s">
        <v>2400</v>
      </c>
      <c r="E94" s="190" t="s">
        <v>2405</v>
      </c>
      <c r="F94" s="190" t="s">
        <v>2231</v>
      </c>
      <c r="G94" s="687" t="s">
        <v>2433</v>
      </c>
      <c r="H94" s="681" t="s">
        <v>2274</v>
      </c>
      <c r="I94" s="638" t="s">
        <v>2234</v>
      </c>
      <c r="J94" s="194" t="s">
        <v>2410</v>
      </c>
      <c r="K94" s="636" t="s">
        <v>1726</v>
      </c>
      <c r="L94" s="636" t="s">
        <v>2403</v>
      </c>
      <c r="M94" s="190" t="s">
        <v>2405</v>
      </c>
    </row>
    <row r="95" spans="1:13" s="680" customFormat="1" ht="24.6" customHeight="1">
      <c r="A95" s="1021"/>
      <c r="B95" s="194" t="s">
        <v>2438</v>
      </c>
      <c r="C95" s="194" t="s">
        <v>516</v>
      </c>
      <c r="D95" s="190" t="s">
        <v>2400</v>
      </c>
      <c r="E95" s="190" t="s">
        <v>2401</v>
      </c>
      <c r="F95" s="190" t="s">
        <v>2231</v>
      </c>
      <c r="G95" s="687" t="s">
        <v>2433</v>
      </c>
      <c r="H95" s="681" t="s">
        <v>2274</v>
      </c>
      <c r="I95" s="638" t="s">
        <v>2234</v>
      </c>
      <c r="J95" s="194" t="s">
        <v>2439</v>
      </c>
      <c r="K95" s="636" t="s">
        <v>11</v>
      </c>
      <c r="L95" s="636" t="s">
        <v>2403</v>
      </c>
      <c r="M95" s="190" t="s">
        <v>2401</v>
      </c>
    </row>
    <row r="96" spans="1:13" s="680" customFormat="1" ht="24.6" customHeight="1">
      <c r="A96" s="1021"/>
      <c r="B96" s="190" t="s">
        <v>2440</v>
      </c>
      <c r="C96" s="190" t="s">
        <v>2437</v>
      </c>
      <c r="D96" s="190" t="s">
        <v>2400</v>
      </c>
      <c r="E96" s="190" t="s">
        <v>2405</v>
      </c>
      <c r="F96" s="190" t="s">
        <v>2231</v>
      </c>
      <c r="G96" s="687" t="s">
        <v>2433</v>
      </c>
      <c r="H96" s="688" t="s">
        <v>2274</v>
      </c>
      <c r="I96" s="149" t="s">
        <v>2234</v>
      </c>
      <c r="J96" s="190" t="s">
        <v>2418</v>
      </c>
      <c r="K96" s="636" t="s">
        <v>11</v>
      </c>
      <c r="L96" s="636" t="s">
        <v>2403</v>
      </c>
      <c r="M96" s="190" t="s">
        <v>2405</v>
      </c>
    </row>
    <row r="97" spans="1:13" s="680" customFormat="1" ht="24.6" customHeight="1">
      <c r="A97" s="1007" t="s">
        <v>2442</v>
      </c>
      <c r="B97" s="190" t="s">
        <v>2443</v>
      </c>
      <c r="C97" s="190" t="s">
        <v>751</v>
      </c>
      <c r="D97" s="190" t="s">
        <v>2400</v>
      </c>
      <c r="E97" s="190" t="s">
        <v>2444</v>
      </c>
      <c r="F97" s="190" t="s">
        <v>406</v>
      </c>
      <c r="G97" s="687" t="s">
        <v>2433</v>
      </c>
      <c r="H97" s="688" t="s">
        <v>2274</v>
      </c>
      <c r="I97" s="149" t="s">
        <v>2234</v>
      </c>
      <c r="J97" s="190" t="s">
        <v>2445</v>
      </c>
      <c r="K97" s="636" t="s">
        <v>11</v>
      </c>
      <c r="L97" s="636" t="s">
        <v>2403</v>
      </c>
      <c r="M97" s="190" t="s">
        <v>2444</v>
      </c>
    </row>
    <row r="98" spans="1:13" s="680" customFormat="1" ht="24.6" customHeight="1">
      <c r="A98" s="1008"/>
      <c r="B98" s="194" t="s">
        <v>2446</v>
      </c>
      <c r="C98" s="190" t="s">
        <v>751</v>
      </c>
      <c r="D98" s="190" t="s">
        <v>2400</v>
      </c>
      <c r="E98" s="190" t="s">
        <v>2401</v>
      </c>
      <c r="F98" s="190" t="s">
        <v>406</v>
      </c>
      <c r="G98" s="687" t="s">
        <v>2433</v>
      </c>
      <c r="H98" s="681" t="s">
        <v>2274</v>
      </c>
      <c r="I98" s="637" t="s">
        <v>2234</v>
      </c>
      <c r="J98" s="194" t="s">
        <v>2447</v>
      </c>
      <c r="K98" s="636" t="s">
        <v>11</v>
      </c>
      <c r="L98" s="636" t="s">
        <v>2403</v>
      </c>
      <c r="M98" s="190" t="s">
        <v>2401</v>
      </c>
    </row>
    <row r="99" spans="1:13" s="680" customFormat="1" ht="24.6" customHeight="1">
      <c r="A99" s="1008"/>
      <c r="B99" s="194" t="s">
        <v>2448</v>
      </c>
      <c r="C99" s="190" t="s">
        <v>751</v>
      </c>
      <c r="D99" s="190" t="s">
        <v>2400</v>
      </c>
      <c r="E99" s="190" t="s">
        <v>2401</v>
      </c>
      <c r="F99" s="190" t="s">
        <v>406</v>
      </c>
      <c r="G99" s="687" t="s">
        <v>2433</v>
      </c>
      <c r="H99" s="681" t="s">
        <v>2274</v>
      </c>
      <c r="I99" s="637" t="s">
        <v>2234</v>
      </c>
      <c r="J99" s="194" t="s">
        <v>2449</v>
      </c>
      <c r="K99" s="636" t="s">
        <v>11</v>
      </c>
      <c r="L99" s="636" t="s">
        <v>2403</v>
      </c>
      <c r="M99" s="190" t="s">
        <v>2401</v>
      </c>
    </row>
    <row r="100" spans="1:13" s="680" customFormat="1" ht="24.6" customHeight="1">
      <c r="A100" s="1008"/>
      <c r="B100" s="194" t="s">
        <v>2450</v>
      </c>
      <c r="C100" s="190" t="s">
        <v>751</v>
      </c>
      <c r="D100" s="190" t="s">
        <v>2400</v>
      </c>
      <c r="E100" s="190" t="s">
        <v>2405</v>
      </c>
      <c r="F100" s="190" t="s">
        <v>406</v>
      </c>
      <c r="G100" s="687" t="s">
        <v>2433</v>
      </c>
      <c r="H100" s="681" t="s">
        <v>2274</v>
      </c>
      <c r="I100" s="637" t="s">
        <v>2234</v>
      </c>
      <c r="J100" s="194" t="s">
        <v>2451</v>
      </c>
      <c r="K100" s="636" t="s">
        <v>11</v>
      </c>
      <c r="L100" s="636" t="s">
        <v>2403</v>
      </c>
      <c r="M100" s="190" t="s">
        <v>2401</v>
      </c>
    </row>
    <row r="101" spans="1:13" s="680" customFormat="1" ht="24.6" customHeight="1">
      <c r="A101" s="1008"/>
      <c r="B101" s="194" t="s">
        <v>2452</v>
      </c>
      <c r="C101" s="190" t="s">
        <v>751</v>
      </c>
      <c r="D101" s="190" t="s">
        <v>2400</v>
      </c>
      <c r="E101" s="190" t="s">
        <v>2405</v>
      </c>
      <c r="F101" s="190" t="s">
        <v>406</v>
      </c>
      <c r="G101" s="687" t="s">
        <v>2433</v>
      </c>
      <c r="H101" s="681" t="s">
        <v>2274</v>
      </c>
      <c r="I101" s="637" t="s">
        <v>2234</v>
      </c>
      <c r="J101" s="194" t="s">
        <v>2453</v>
      </c>
      <c r="K101" s="636" t="s">
        <v>11</v>
      </c>
      <c r="L101" s="636" t="s">
        <v>2403</v>
      </c>
      <c r="M101" s="636">
        <v>640</v>
      </c>
    </row>
    <row r="102" spans="1:13" s="680" customFormat="1" ht="24.6" customHeight="1">
      <c r="A102" s="1008"/>
      <c r="B102" s="194" t="s">
        <v>2454</v>
      </c>
      <c r="C102" s="190" t="s">
        <v>751</v>
      </c>
      <c r="D102" s="190" t="s">
        <v>2400</v>
      </c>
      <c r="E102" s="190" t="s">
        <v>2401</v>
      </c>
      <c r="F102" s="190" t="s">
        <v>406</v>
      </c>
      <c r="G102" s="687" t="s">
        <v>2433</v>
      </c>
      <c r="H102" s="681" t="s">
        <v>2274</v>
      </c>
      <c r="I102" s="637" t="s">
        <v>2234</v>
      </c>
      <c r="J102" s="194" t="s">
        <v>2447</v>
      </c>
      <c r="K102" s="636" t="s">
        <v>11</v>
      </c>
      <c r="L102" s="636" t="s">
        <v>2403</v>
      </c>
      <c r="M102" s="190" t="s">
        <v>2401</v>
      </c>
    </row>
    <row r="103" spans="1:13" s="680" customFormat="1" ht="24.6" customHeight="1">
      <c r="A103" s="1008"/>
      <c r="B103" s="190" t="s">
        <v>2455</v>
      </c>
      <c r="C103" s="190" t="s">
        <v>751</v>
      </c>
      <c r="D103" s="190" t="s">
        <v>680</v>
      </c>
      <c r="E103" s="190" t="s">
        <v>2456</v>
      </c>
      <c r="F103" s="190" t="s">
        <v>406</v>
      </c>
      <c r="G103" s="687" t="s">
        <v>2433</v>
      </c>
      <c r="H103" s="688" t="s">
        <v>2274</v>
      </c>
      <c r="I103" s="149" t="s">
        <v>2234</v>
      </c>
      <c r="J103" s="190" t="s">
        <v>2457</v>
      </c>
      <c r="K103" s="636" t="s">
        <v>11</v>
      </c>
      <c r="L103" s="636"/>
      <c r="M103" s="636"/>
    </row>
    <row r="104" spans="1:13" s="680" customFormat="1" ht="24.6" customHeight="1">
      <c r="A104" s="1008"/>
      <c r="B104" s="190" t="s">
        <v>2458</v>
      </c>
      <c r="C104" s="190" t="s">
        <v>751</v>
      </c>
      <c r="D104" s="190" t="s">
        <v>680</v>
      </c>
      <c r="E104" s="190" t="s">
        <v>2456</v>
      </c>
      <c r="F104" s="190" t="s">
        <v>406</v>
      </c>
      <c r="G104" s="687" t="s">
        <v>2433</v>
      </c>
      <c r="H104" s="688" t="s">
        <v>2274</v>
      </c>
      <c r="I104" s="149" t="s">
        <v>2234</v>
      </c>
      <c r="J104" s="190" t="s">
        <v>2459</v>
      </c>
      <c r="K104" s="636" t="s">
        <v>11</v>
      </c>
      <c r="L104" s="636"/>
      <c r="M104" s="636"/>
    </row>
    <row r="105" spans="1:13" s="680" customFormat="1" ht="24.6" customHeight="1">
      <c r="A105" s="1008"/>
      <c r="B105" s="190" t="s">
        <v>2460</v>
      </c>
      <c r="C105" s="190" t="s">
        <v>751</v>
      </c>
      <c r="D105" s="190" t="s">
        <v>680</v>
      </c>
      <c r="E105" s="190" t="s">
        <v>2461</v>
      </c>
      <c r="F105" s="190" t="s">
        <v>406</v>
      </c>
      <c r="G105" s="687" t="s">
        <v>2433</v>
      </c>
      <c r="H105" s="688" t="s">
        <v>2274</v>
      </c>
      <c r="I105" s="149" t="s">
        <v>2234</v>
      </c>
      <c r="J105" s="190" t="s">
        <v>2462</v>
      </c>
      <c r="K105" s="636" t="s">
        <v>11</v>
      </c>
      <c r="L105" s="636"/>
      <c r="M105" s="636"/>
    </row>
    <row r="106" spans="1:13" s="680" customFormat="1" ht="24.6" customHeight="1">
      <c r="A106" s="1008"/>
      <c r="B106" s="190" t="s">
        <v>2463</v>
      </c>
      <c r="C106" s="190" t="s">
        <v>751</v>
      </c>
      <c r="D106" s="190" t="s">
        <v>2400</v>
      </c>
      <c r="E106" s="190" t="s">
        <v>2401</v>
      </c>
      <c r="F106" s="190" t="s">
        <v>406</v>
      </c>
      <c r="G106" s="687" t="s">
        <v>2433</v>
      </c>
      <c r="H106" s="688" t="s">
        <v>2274</v>
      </c>
      <c r="I106" s="149" t="s">
        <v>2234</v>
      </c>
      <c r="J106" s="190" t="s">
        <v>2464</v>
      </c>
      <c r="K106" s="636" t="s">
        <v>11</v>
      </c>
      <c r="L106" s="636" t="s">
        <v>2403</v>
      </c>
      <c r="M106" s="190" t="s">
        <v>2401</v>
      </c>
    </row>
    <row r="107" spans="1:13" s="680" customFormat="1" ht="24.6" customHeight="1">
      <c r="A107" s="1008"/>
      <c r="B107" s="190" t="s">
        <v>2465</v>
      </c>
      <c r="C107" s="190" t="s">
        <v>751</v>
      </c>
      <c r="D107" s="190" t="s">
        <v>2400</v>
      </c>
      <c r="E107" s="190" t="s">
        <v>2401</v>
      </c>
      <c r="F107" s="190" t="s">
        <v>406</v>
      </c>
      <c r="G107" s="687" t="s">
        <v>2433</v>
      </c>
      <c r="H107" s="688" t="s">
        <v>2274</v>
      </c>
      <c r="I107" s="149" t="s">
        <v>2234</v>
      </c>
      <c r="J107" s="190" t="s">
        <v>2466</v>
      </c>
      <c r="K107" s="636" t="s">
        <v>11</v>
      </c>
      <c r="L107" s="636" t="s">
        <v>2403</v>
      </c>
      <c r="M107" s="190" t="s">
        <v>2401</v>
      </c>
    </row>
    <row r="108" spans="1:13" s="680" customFormat="1" ht="24.6" customHeight="1">
      <c r="A108" s="1008"/>
      <c r="B108" s="190" t="s">
        <v>2467</v>
      </c>
      <c r="C108" s="190" t="s">
        <v>751</v>
      </c>
      <c r="D108" s="190" t="s">
        <v>680</v>
      </c>
      <c r="E108" s="190" t="s">
        <v>2468</v>
      </c>
      <c r="F108" s="190" t="s">
        <v>406</v>
      </c>
      <c r="G108" s="687" t="s">
        <v>2433</v>
      </c>
      <c r="H108" s="688" t="s">
        <v>2274</v>
      </c>
      <c r="I108" s="149" t="s">
        <v>2234</v>
      </c>
      <c r="J108" s="190" t="s">
        <v>2469</v>
      </c>
      <c r="K108" s="636" t="s">
        <v>11</v>
      </c>
      <c r="L108" s="636"/>
      <c r="M108" s="636"/>
    </row>
    <row r="109" spans="1:13" s="680" customFormat="1" ht="24.6" customHeight="1">
      <c r="A109" s="1008"/>
      <c r="B109" s="190" t="s">
        <v>2470</v>
      </c>
      <c r="C109" s="190" t="s">
        <v>751</v>
      </c>
      <c r="D109" s="190" t="s">
        <v>680</v>
      </c>
      <c r="E109" s="190" t="s">
        <v>2471</v>
      </c>
      <c r="F109" s="190" t="s">
        <v>406</v>
      </c>
      <c r="G109" s="687" t="s">
        <v>2433</v>
      </c>
      <c r="H109" s="688" t="s">
        <v>2274</v>
      </c>
      <c r="I109" s="149" t="s">
        <v>2234</v>
      </c>
      <c r="J109" s="190" t="s">
        <v>2472</v>
      </c>
      <c r="K109" s="636" t="s">
        <v>11</v>
      </c>
      <c r="L109" s="636"/>
      <c r="M109" s="636"/>
    </row>
    <row r="110" spans="1:13" s="680" customFormat="1" ht="24.6" customHeight="1">
      <c r="A110" s="1008"/>
      <c r="B110" s="190" t="s">
        <v>2473</v>
      </c>
      <c r="C110" s="190" t="s">
        <v>751</v>
      </c>
      <c r="D110" s="190" t="s">
        <v>680</v>
      </c>
      <c r="E110" s="190" t="s">
        <v>2468</v>
      </c>
      <c r="F110" s="190" t="s">
        <v>406</v>
      </c>
      <c r="G110" s="687" t="s">
        <v>2433</v>
      </c>
      <c r="H110" s="688" t="s">
        <v>2274</v>
      </c>
      <c r="I110" s="149" t="s">
        <v>2234</v>
      </c>
      <c r="J110" s="190" t="s">
        <v>2474</v>
      </c>
      <c r="K110" s="636" t="s">
        <v>11</v>
      </c>
      <c r="L110" s="636"/>
      <c r="M110" s="636"/>
    </row>
    <row r="111" spans="1:13" s="680" customFormat="1" ht="24.6" customHeight="1">
      <c r="A111" s="1008"/>
      <c r="B111" s="190" t="s">
        <v>2475</v>
      </c>
      <c r="C111" s="190" t="s">
        <v>751</v>
      </c>
      <c r="D111" s="190" t="s">
        <v>680</v>
      </c>
      <c r="E111" s="190" t="s">
        <v>2476</v>
      </c>
      <c r="F111" s="190" t="s">
        <v>406</v>
      </c>
      <c r="G111" s="687" t="s">
        <v>2433</v>
      </c>
      <c r="H111" s="688" t="s">
        <v>2274</v>
      </c>
      <c r="I111" s="149" t="s">
        <v>2234</v>
      </c>
      <c r="J111" s="190" t="s">
        <v>2477</v>
      </c>
      <c r="K111" s="636" t="s">
        <v>11</v>
      </c>
      <c r="L111" s="636"/>
      <c r="M111" s="636"/>
    </row>
    <row r="112" spans="1:13" s="680" customFormat="1" ht="24.6" customHeight="1">
      <c r="A112" s="1008"/>
      <c r="B112" s="190" t="s">
        <v>2478</v>
      </c>
      <c r="C112" s="190" t="s">
        <v>2413</v>
      </c>
      <c r="D112" s="190" t="s">
        <v>2400</v>
      </c>
      <c r="E112" s="190" t="s">
        <v>2401</v>
      </c>
      <c r="F112" s="190" t="s">
        <v>111</v>
      </c>
      <c r="G112" s="687" t="s">
        <v>2433</v>
      </c>
      <c r="H112" s="688" t="s">
        <v>2274</v>
      </c>
      <c r="I112" s="149" t="s">
        <v>2234</v>
      </c>
      <c r="J112" s="190" t="s">
        <v>2441</v>
      </c>
      <c r="K112" s="636" t="s">
        <v>2479</v>
      </c>
      <c r="L112" s="636" t="s">
        <v>2403</v>
      </c>
      <c r="M112" s="636" t="s">
        <v>2401</v>
      </c>
    </row>
    <row r="113" spans="1:13" s="680" customFormat="1" ht="24.6" customHeight="1">
      <c r="A113" s="1008"/>
      <c r="B113" s="190" t="s">
        <v>2480</v>
      </c>
      <c r="C113" s="190" t="s">
        <v>751</v>
      </c>
      <c r="D113" s="190" t="s">
        <v>680</v>
      </c>
      <c r="E113" s="190" t="s">
        <v>2401</v>
      </c>
      <c r="F113" s="190" t="s">
        <v>406</v>
      </c>
      <c r="G113" s="687" t="s">
        <v>2433</v>
      </c>
      <c r="H113" s="688" t="s">
        <v>2274</v>
      </c>
      <c r="I113" s="149" t="s">
        <v>2234</v>
      </c>
      <c r="J113" s="190" t="s">
        <v>2481</v>
      </c>
      <c r="K113" s="636" t="s">
        <v>11</v>
      </c>
      <c r="L113" s="636"/>
      <c r="M113" s="636"/>
    </row>
    <row r="114" spans="1:13" s="680" customFormat="1" ht="24.6" customHeight="1">
      <c r="A114" s="1008"/>
      <c r="B114" s="190" t="s">
        <v>2482</v>
      </c>
      <c r="C114" s="190" t="s">
        <v>751</v>
      </c>
      <c r="D114" s="190" t="s">
        <v>680</v>
      </c>
      <c r="E114" s="190" t="s">
        <v>2456</v>
      </c>
      <c r="F114" s="190" t="s">
        <v>406</v>
      </c>
      <c r="G114" s="687" t="s">
        <v>2433</v>
      </c>
      <c r="H114" s="688" t="s">
        <v>2274</v>
      </c>
      <c r="I114" s="149" t="s">
        <v>2234</v>
      </c>
      <c r="J114" s="190" t="s">
        <v>2483</v>
      </c>
      <c r="K114" s="636" t="s">
        <v>11</v>
      </c>
      <c r="L114" s="636"/>
      <c r="M114" s="636"/>
    </row>
    <row r="115" spans="1:13" s="680" customFormat="1" ht="24.6" customHeight="1">
      <c r="A115" s="1008"/>
      <c r="B115" s="190" t="s">
        <v>2484</v>
      </c>
      <c r="C115" s="190" t="s">
        <v>751</v>
      </c>
      <c r="D115" s="190" t="s">
        <v>680</v>
      </c>
      <c r="E115" s="190" t="s">
        <v>2485</v>
      </c>
      <c r="F115" s="190" t="s">
        <v>406</v>
      </c>
      <c r="G115" s="687" t="s">
        <v>2433</v>
      </c>
      <c r="H115" s="688" t="s">
        <v>2274</v>
      </c>
      <c r="I115" s="149" t="s">
        <v>2234</v>
      </c>
      <c r="J115" s="190" t="s">
        <v>2486</v>
      </c>
      <c r="K115" s="636" t="s">
        <v>11</v>
      </c>
      <c r="L115" s="636"/>
      <c r="M115" s="636"/>
    </row>
    <row r="116" spans="1:13" s="680" customFormat="1" ht="24.6" customHeight="1">
      <c r="A116" s="1008"/>
      <c r="B116" s="190" t="s">
        <v>2487</v>
      </c>
      <c r="C116" s="190" t="s">
        <v>751</v>
      </c>
      <c r="D116" s="190" t="s">
        <v>2400</v>
      </c>
      <c r="E116" s="190" t="s">
        <v>2401</v>
      </c>
      <c r="F116" s="190" t="s">
        <v>406</v>
      </c>
      <c r="G116" s="687" t="s">
        <v>2433</v>
      </c>
      <c r="H116" s="688" t="s">
        <v>2274</v>
      </c>
      <c r="I116" s="149" t="s">
        <v>2234</v>
      </c>
      <c r="J116" s="190" t="s">
        <v>2464</v>
      </c>
      <c r="K116" s="636" t="s">
        <v>11</v>
      </c>
      <c r="L116" s="636" t="s">
        <v>2403</v>
      </c>
      <c r="M116" s="636">
        <v>640</v>
      </c>
    </row>
    <row r="117" spans="1:13" s="680" customFormat="1" ht="24.6" customHeight="1">
      <c r="A117" s="1008"/>
      <c r="B117" s="190" t="s">
        <v>2488</v>
      </c>
      <c r="C117" s="190" t="s">
        <v>751</v>
      </c>
      <c r="D117" s="190" t="s">
        <v>680</v>
      </c>
      <c r="E117" s="190" t="s">
        <v>2468</v>
      </c>
      <c r="F117" s="190" t="s">
        <v>406</v>
      </c>
      <c r="G117" s="687" t="s">
        <v>2433</v>
      </c>
      <c r="H117" s="688" t="s">
        <v>2274</v>
      </c>
      <c r="I117" s="149" t="s">
        <v>2234</v>
      </c>
      <c r="J117" s="190" t="s">
        <v>2489</v>
      </c>
      <c r="K117" s="636" t="s">
        <v>11</v>
      </c>
      <c r="L117" s="636"/>
      <c r="M117" s="636"/>
    </row>
    <row r="118" spans="1:13" s="680" customFormat="1" ht="24.6" customHeight="1">
      <c r="A118" s="1009"/>
      <c r="B118" s="190" t="s">
        <v>2490</v>
      </c>
      <c r="C118" s="190" t="s">
        <v>751</v>
      </c>
      <c r="D118" s="190" t="s">
        <v>680</v>
      </c>
      <c r="E118" s="190" t="s">
        <v>2468</v>
      </c>
      <c r="F118" s="190" t="s">
        <v>406</v>
      </c>
      <c r="G118" s="687" t="s">
        <v>2433</v>
      </c>
      <c r="H118" s="688" t="s">
        <v>2274</v>
      </c>
      <c r="I118" s="149" t="s">
        <v>2234</v>
      </c>
      <c r="J118" s="190" t="s">
        <v>2491</v>
      </c>
      <c r="K118" s="636" t="s">
        <v>11</v>
      </c>
      <c r="L118" s="636"/>
      <c r="M118" s="636"/>
    </row>
    <row r="119" spans="1:13" s="680" customFormat="1" ht="24.6" customHeight="1">
      <c r="A119" s="1021" t="s">
        <v>2492</v>
      </c>
      <c r="B119" s="190" t="s">
        <v>2493</v>
      </c>
      <c r="C119" s="190" t="s">
        <v>751</v>
      </c>
      <c r="D119" s="190" t="s">
        <v>2400</v>
      </c>
      <c r="E119" s="190" t="s">
        <v>2444</v>
      </c>
      <c r="F119" s="190" t="s">
        <v>406</v>
      </c>
      <c r="G119" s="1101" t="s">
        <v>2433</v>
      </c>
      <c r="H119" s="688" t="s">
        <v>2274</v>
      </c>
      <c r="I119" s="149" t="s">
        <v>2234</v>
      </c>
      <c r="J119" s="190" t="s">
        <v>2494</v>
      </c>
      <c r="K119" s="636" t="s">
        <v>1726</v>
      </c>
      <c r="L119" s="636" t="s">
        <v>2403</v>
      </c>
      <c r="M119" s="636">
        <v>640</v>
      </c>
    </row>
    <row r="120" spans="1:13" s="680" customFormat="1" ht="24.6" customHeight="1">
      <c r="A120" s="1021"/>
      <c r="B120" s="190" t="s">
        <v>2495</v>
      </c>
      <c r="C120" s="190" t="s">
        <v>516</v>
      </c>
      <c r="D120" s="190" t="s">
        <v>2400</v>
      </c>
      <c r="E120" s="190" t="s">
        <v>2401</v>
      </c>
      <c r="F120" s="190" t="s">
        <v>2396</v>
      </c>
      <c r="G120" s="1102"/>
      <c r="H120" s="688" t="s">
        <v>2274</v>
      </c>
      <c r="I120" s="149" t="s">
        <v>2234</v>
      </c>
      <c r="J120" s="190" t="s">
        <v>2496</v>
      </c>
      <c r="K120" s="636" t="s">
        <v>11</v>
      </c>
      <c r="L120" s="636" t="s">
        <v>2403</v>
      </c>
      <c r="M120" s="636">
        <v>640</v>
      </c>
    </row>
    <row r="121" spans="1:13" s="683" customFormat="1" ht="24.6" customHeight="1">
      <c r="A121" s="1021"/>
      <c r="B121" s="194" t="s">
        <v>2497</v>
      </c>
      <c r="C121" s="194" t="s">
        <v>2498</v>
      </c>
      <c r="D121" s="194" t="s">
        <v>2400</v>
      </c>
      <c r="E121" s="194" t="s">
        <v>2444</v>
      </c>
      <c r="F121" s="194" t="s">
        <v>406</v>
      </c>
      <c r="G121" s="194" t="s">
        <v>2433</v>
      </c>
      <c r="H121" s="681" t="s">
        <v>2274</v>
      </c>
      <c r="I121" s="637" t="s">
        <v>2234</v>
      </c>
      <c r="J121" s="194" t="s">
        <v>2499</v>
      </c>
      <c r="K121" s="636" t="s">
        <v>1726</v>
      </c>
      <c r="L121" s="636"/>
      <c r="M121" s="636"/>
    </row>
    <row r="122" spans="1:13" s="680" customFormat="1" ht="24.6" customHeight="1">
      <c r="A122" s="1021"/>
      <c r="B122" s="190" t="s">
        <v>2500</v>
      </c>
      <c r="C122" s="190" t="s">
        <v>751</v>
      </c>
      <c r="D122" s="190" t="s">
        <v>2400</v>
      </c>
      <c r="E122" s="190" t="s">
        <v>2401</v>
      </c>
      <c r="F122" s="190" t="s">
        <v>406</v>
      </c>
      <c r="G122" s="1101" t="s">
        <v>2433</v>
      </c>
      <c r="H122" s="688" t="s">
        <v>2274</v>
      </c>
      <c r="I122" s="149" t="s">
        <v>2234</v>
      </c>
      <c r="J122" s="190" t="s">
        <v>2501</v>
      </c>
      <c r="K122" s="636" t="s">
        <v>11</v>
      </c>
      <c r="L122" s="636" t="s">
        <v>2403</v>
      </c>
      <c r="M122" s="190" t="s">
        <v>2401</v>
      </c>
    </row>
    <row r="123" spans="1:13" s="680" customFormat="1" ht="24.6" customHeight="1">
      <c r="A123" s="1021"/>
      <c r="B123" s="190" t="s">
        <v>2502</v>
      </c>
      <c r="C123" s="190" t="s">
        <v>2503</v>
      </c>
      <c r="D123" s="190" t="s">
        <v>2400</v>
      </c>
      <c r="E123" s="190" t="s">
        <v>2401</v>
      </c>
      <c r="F123" s="190" t="s">
        <v>406</v>
      </c>
      <c r="G123" s="1103"/>
      <c r="H123" s="688" t="s">
        <v>2274</v>
      </c>
      <c r="I123" s="149" t="s">
        <v>2234</v>
      </c>
      <c r="J123" s="190" t="s">
        <v>2504</v>
      </c>
      <c r="K123" s="636" t="s">
        <v>11</v>
      </c>
      <c r="L123" s="636" t="s">
        <v>2403</v>
      </c>
      <c r="M123" s="190" t="s">
        <v>2401</v>
      </c>
    </row>
    <row r="124" spans="1:13" s="680" customFormat="1" ht="24.6" customHeight="1">
      <c r="A124" s="1021"/>
      <c r="B124" s="190" t="s">
        <v>2505</v>
      </c>
      <c r="C124" s="190" t="s">
        <v>751</v>
      </c>
      <c r="D124" s="190" t="s">
        <v>2400</v>
      </c>
      <c r="E124" s="190" t="s">
        <v>2401</v>
      </c>
      <c r="F124" s="190" t="s">
        <v>406</v>
      </c>
      <c r="G124" s="1102"/>
      <c r="H124" s="688" t="s">
        <v>2274</v>
      </c>
      <c r="I124" s="149" t="s">
        <v>2234</v>
      </c>
      <c r="J124" s="190" t="s">
        <v>2504</v>
      </c>
      <c r="K124" s="636" t="s">
        <v>11</v>
      </c>
      <c r="L124" s="636" t="s">
        <v>2403</v>
      </c>
      <c r="M124" s="190" t="s">
        <v>2401</v>
      </c>
    </row>
    <row r="125" spans="1:13" s="680" customFormat="1" ht="24.6" customHeight="1">
      <c r="A125" s="1007" t="s">
        <v>2506</v>
      </c>
      <c r="B125" s="190" t="s">
        <v>2507</v>
      </c>
      <c r="C125" s="190" t="s">
        <v>2508</v>
      </c>
      <c r="D125" s="190" t="s">
        <v>680</v>
      </c>
      <c r="E125" s="190" t="s">
        <v>1439</v>
      </c>
      <c r="F125" s="190" t="s">
        <v>406</v>
      </c>
      <c r="G125" s="1101" t="s">
        <v>2509</v>
      </c>
      <c r="H125" s="688" t="s">
        <v>2274</v>
      </c>
      <c r="I125" s="149" t="s">
        <v>2234</v>
      </c>
      <c r="J125" s="190" t="s">
        <v>2510</v>
      </c>
      <c r="K125" s="636" t="s">
        <v>11</v>
      </c>
      <c r="L125" s="636"/>
      <c r="M125" s="636"/>
    </row>
    <row r="126" spans="1:13" s="680" customFormat="1" ht="24.6" customHeight="1">
      <c r="A126" s="1008"/>
      <c r="B126" s="190" t="s">
        <v>2511</v>
      </c>
      <c r="C126" s="190" t="s">
        <v>751</v>
      </c>
      <c r="D126" s="190" t="s">
        <v>680</v>
      </c>
      <c r="E126" s="190" t="s">
        <v>2461</v>
      </c>
      <c r="F126" s="190" t="s">
        <v>406</v>
      </c>
      <c r="G126" s="1103"/>
      <c r="H126" s="688" t="s">
        <v>2274</v>
      </c>
      <c r="I126" s="149" t="s">
        <v>2234</v>
      </c>
      <c r="J126" s="190" t="s">
        <v>2512</v>
      </c>
      <c r="K126" s="636" t="s">
        <v>11</v>
      </c>
      <c r="L126" s="636"/>
      <c r="M126" s="636"/>
    </row>
    <row r="127" spans="1:13" s="680" customFormat="1" ht="24.6" customHeight="1">
      <c r="A127" s="1008"/>
      <c r="B127" s="190" t="s">
        <v>2455</v>
      </c>
      <c r="C127" s="190" t="s">
        <v>751</v>
      </c>
      <c r="D127" s="190" t="s">
        <v>680</v>
      </c>
      <c r="E127" s="190" t="s">
        <v>2456</v>
      </c>
      <c r="F127" s="190" t="s">
        <v>406</v>
      </c>
      <c r="G127" s="1102"/>
      <c r="H127" s="688" t="s">
        <v>2274</v>
      </c>
      <c r="I127" s="149" t="s">
        <v>2234</v>
      </c>
      <c r="J127" s="190" t="s">
        <v>2457</v>
      </c>
      <c r="K127" s="636" t="s">
        <v>11</v>
      </c>
      <c r="L127" s="636"/>
      <c r="M127" s="636"/>
    </row>
    <row r="128" spans="1:13" s="683" customFormat="1" ht="24.6" customHeight="1">
      <c r="A128" s="1008"/>
      <c r="B128" s="194" t="s">
        <v>2513</v>
      </c>
      <c r="C128" s="190" t="s">
        <v>751</v>
      </c>
      <c r="D128" s="194" t="s">
        <v>680</v>
      </c>
      <c r="E128" s="691" t="s">
        <v>2401</v>
      </c>
      <c r="F128" s="194" t="s">
        <v>406</v>
      </c>
      <c r="G128" s="194" t="s">
        <v>2433</v>
      </c>
      <c r="H128" s="681" t="s">
        <v>2274</v>
      </c>
      <c r="I128" s="637" t="s">
        <v>2234</v>
      </c>
      <c r="J128" s="194" t="s">
        <v>2514</v>
      </c>
      <c r="K128" s="636" t="s">
        <v>11</v>
      </c>
      <c r="L128" s="636"/>
      <c r="M128" s="636"/>
    </row>
    <row r="129" spans="1:13" s="683" customFormat="1" ht="24.6" customHeight="1">
      <c r="A129" s="1008"/>
      <c r="B129" s="194" t="s">
        <v>2515</v>
      </c>
      <c r="C129" s="194" t="s">
        <v>2503</v>
      </c>
      <c r="D129" s="194" t="s">
        <v>680</v>
      </c>
      <c r="E129" s="194" t="s">
        <v>2401</v>
      </c>
      <c r="F129" s="194" t="s">
        <v>111</v>
      </c>
      <c r="G129" s="194" t="s">
        <v>2433</v>
      </c>
      <c r="H129" s="681" t="s">
        <v>2274</v>
      </c>
      <c r="I129" s="637" t="s">
        <v>2234</v>
      </c>
      <c r="J129" s="194" t="s">
        <v>2516</v>
      </c>
      <c r="K129" s="636" t="s">
        <v>2517</v>
      </c>
      <c r="L129" s="636"/>
      <c r="M129" s="636"/>
    </row>
    <row r="130" spans="1:13" s="683" customFormat="1" ht="24.6" customHeight="1">
      <c r="A130" s="1009"/>
      <c r="B130" s="194" t="s">
        <v>2518</v>
      </c>
      <c r="C130" s="194" t="s">
        <v>2519</v>
      </c>
      <c r="D130" s="194" t="s">
        <v>680</v>
      </c>
      <c r="E130" s="194" t="s">
        <v>2461</v>
      </c>
      <c r="F130" s="194" t="s">
        <v>406</v>
      </c>
      <c r="G130" s="194" t="s">
        <v>2520</v>
      </c>
      <c r="H130" s="681" t="s">
        <v>2274</v>
      </c>
      <c r="I130" s="637" t="s">
        <v>2234</v>
      </c>
      <c r="J130" s="194" t="s">
        <v>2521</v>
      </c>
      <c r="K130" s="636" t="s">
        <v>1726</v>
      </c>
      <c r="L130" s="636"/>
      <c r="M130" s="636"/>
    </row>
    <row r="131" spans="1:13" s="680" customFormat="1" ht="24.6" customHeight="1">
      <c r="A131" s="1007" t="s">
        <v>2522</v>
      </c>
      <c r="B131" s="190" t="s">
        <v>2523</v>
      </c>
      <c r="C131" s="190" t="s">
        <v>2524</v>
      </c>
      <c r="D131" s="190" t="s">
        <v>680</v>
      </c>
      <c r="E131" s="190" t="s">
        <v>2461</v>
      </c>
      <c r="F131" s="190" t="s">
        <v>406</v>
      </c>
      <c r="G131" s="194" t="s">
        <v>2433</v>
      </c>
      <c r="H131" s="688" t="s">
        <v>2274</v>
      </c>
      <c r="I131" s="689" t="s">
        <v>2234</v>
      </c>
      <c r="J131" s="190" t="s">
        <v>2525</v>
      </c>
      <c r="K131" s="636" t="s">
        <v>11</v>
      </c>
      <c r="L131" s="636"/>
      <c r="M131" s="636"/>
    </row>
    <row r="132" spans="1:13" s="680" customFormat="1" ht="24.6" customHeight="1">
      <c r="A132" s="1009"/>
      <c r="B132" s="190" t="s">
        <v>2527</v>
      </c>
      <c r="C132" s="190" t="s">
        <v>2524</v>
      </c>
      <c r="D132" s="190" t="s">
        <v>680</v>
      </c>
      <c r="E132" s="190" t="s">
        <v>2461</v>
      </c>
      <c r="F132" s="190" t="s">
        <v>406</v>
      </c>
      <c r="G132" s="190" t="s">
        <v>2526</v>
      </c>
      <c r="H132" s="688" t="s">
        <v>2274</v>
      </c>
      <c r="I132" s="689" t="s">
        <v>2234</v>
      </c>
      <c r="J132" s="190" t="s">
        <v>2528</v>
      </c>
      <c r="K132" s="636" t="s">
        <v>11</v>
      </c>
      <c r="L132" s="636"/>
      <c r="M132" s="636"/>
    </row>
    <row r="133" spans="1:13" s="680" customFormat="1" ht="24.6" customHeight="1">
      <c r="A133" s="1021" t="s">
        <v>2529</v>
      </c>
      <c r="B133" s="190" t="s">
        <v>2530</v>
      </c>
      <c r="C133" s="190" t="s">
        <v>1150</v>
      </c>
      <c r="D133" s="190" t="s">
        <v>680</v>
      </c>
      <c r="E133" s="190" t="s">
        <v>2531</v>
      </c>
      <c r="F133" s="190" t="s">
        <v>2293</v>
      </c>
      <c r="G133" s="1101" t="s">
        <v>2433</v>
      </c>
      <c r="H133" s="688" t="s">
        <v>2274</v>
      </c>
      <c r="I133" s="149" t="s">
        <v>2234</v>
      </c>
      <c r="J133" s="190" t="s">
        <v>2532</v>
      </c>
      <c r="K133" s="1109" t="s">
        <v>11</v>
      </c>
      <c r="L133" s="636"/>
      <c r="M133" s="636"/>
    </row>
    <row r="134" spans="1:13" s="680" customFormat="1" ht="24.6" customHeight="1">
      <c r="A134" s="1021"/>
      <c r="B134" s="190" t="s">
        <v>2533</v>
      </c>
      <c r="C134" s="190" t="s">
        <v>1150</v>
      </c>
      <c r="D134" s="190" t="s">
        <v>680</v>
      </c>
      <c r="E134" s="190" t="s">
        <v>2534</v>
      </c>
      <c r="F134" s="190" t="s">
        <v>426</v>
      </c>
      <c r="G134" s="1103"/>
      <c r="H134" s="688" t="s">
        <v>2274</v>
      </c>
      <c r="I134" s="149" t="s">
        <v>2234</v>
      </c>
      <c r="J134" s="190" t="s">
        <v>2535</v>
      </c>
      <c r="K134" s="1110"/>
      <c r="L134" s="636"/>
      <c r="M134" s="636"/>
    </row>
    <row r="135" spans="1:13" s="680" customFormat="1" ht="24.6" customHeight="1">
      <c r="A135" s="1021"/>
      <c r="B135" s="190" t="s">
        <v>2536</v>
      </c>
      <c r="C135" s="190" t="s">
        <v>1150</v>
      </c>
      <c r="D135" s="190" t="s">
        <v>680</v>
      </c>
      <c r="E135" s="190" t="s">
        <v>2534</v>
      </c>
      <c r="F135" s="190" t="s">
        <v>426</v>
      </c>
      <c r="G135" s="1102"/>
      <c r="H135" s="688" t="s">
        <v>2274</v>
      </c>
      <c r="I135" s="149" t="s">
        <v>2234</v>
      </c>
      <c r="J135" s="190" t="s">
        <v>2537</v>
      </c>
      <c r="K135" s="1111"/>
      <c r="L135" s="636"/>
      <c r="M135" s="636"/>
    </row>
    <row r="136" spans="1:13" s="683" customFormat="1" ht="24.6" customHeight="1">
      <c r="A136" s="1021"/>
      <c r="B136" s="194" t="s">
        <v>2538</v>
      </c>
      <c r="C136" s="190" t="s">
        <v>1150</v>
      </c>
      <c r="D136" s="194" t="s">
        <v>680</v>
      </c>
      <c r="E136" s="194" t="s">
        <v>2539</v>
      </c>
      <c r="F136" s="194" t="s">
        <v>2293</v>
      </c>
      <c r="G136" s="194" t="s">
        <v>2433</v>
      </c>
      <c r="H136" s="681" t="s">
        <v>2274</v>
      </c>
      <c r="I136" s="637" t="s">
        <v>2234</v>
      </c>
      <c r="J136" s="194" t="s">
        <v>2540</v>
      </c>
      <c r="K136" s="636" t="s">
        <v>1726</v>
      </c>
      <c r="L136" s="636"/>
      <c r="M136" s="636"/>
    </row>
    <row r="137" spans="1:13" s="680" customFormat="1" ht="24.6" customHeight="1">
      <c r="A137" s="1104" t="s">
        <v>2372</v>
      </c>
      <c r="B137" s="194" t="s">
        <v>2541</v>
      </c>
      <c r="C137" s="190" t="s">
        <v>1150</v>
      </c>
      <c r="D137" s="194" t="s">
        <v>680</v>
      </c>
      <c r="E137" s="194" t="s">
        <v>2542</v>
      </c>
      <c r="F137" s="194" t="s">
        <v>2293</v>
      </c>
      <c r="G137" s="194" t="s">
        <v>2543</v>
      </c>
      <c r="H137" s="681" t="s">
        <v>2274</v>
      </c>
      <c r="I137" s="637" t="s">
        <v>2234</v>
      </c>
      <c r="J137" s="194" t="s">
        <v>2544</v>
      </c>
      <c r="K137" s="636" t="s">
        <v>1059</v>
      </c>
      <c r="L137" s="636"/>
      <c r="M137" s="636"/>
    </row>
    <row r="138" spans="1:13" s="680" customFormat="1" ht="24.6" customHeight="1">
      <c r="A138" s="1105"/>
      <c r="B138" s="190" t="s">
        <v>2545</v>
      </c>
      <c r="C138" s="190" t="s">
        <v>1150</v>
      </c>
      <c r="D138" s="190" t="s">
        <v>680</v>
      </c>
      <c r="E138" s="190">
        <v>8000</v>
      </c>
      <c r="F138" s="190" t="s">
        <v>2546</v>
      </c>
      <c r="G138" s="190" t="s">
        <v>2547</v>
      </c>
      <c r="H138" s="688" t="s">
        <v>2274</v>
      </c>
      <c r="I138" s="689" t="s">
        <v>2234</v>
      </c>
      <c r="J138" s="190" t="s">
        <v>2548</v>
      </c>
      <c r="K138" s="636" t="s">
        <v>2549</v>
      </c>
      <c r="L138" s="636"/>
      <c r="M138" s="636"/>
    </row>
    <row r="139" spans="1:13" s="680" customFormat="1" ht="24.6" customHeight="1">
      <c r="A139" s="1105"/>
      <c r="B139" s="190" t="s">
        <v>2550</v>
      </c>
      <c r="C139" s="190" t="s">
        <v>1150</v>
      </c>
      <c r="D139" s="190" t="s">
        <v>680</v>
      </c>
      <c r="E139" s="190">
        <v>6500</v>
      </c>
      <c r="F139" s="190" t="s">
        <v>2546</v>
      </c>
      <c r="G139" s="190" t="s">
        <v>2547</v>
      </c>
      <c r="H139" s="688" t="s">
        <v>2274</v>
      </c>
      <c r="I139" s="689" t="s">
        <v>2234</v>
      </c>
      <c r="J139" s="190" t="s">
        <v>2551</v>
      </c>
      <c r="K139" s="636" t="s">
        <v>2549</v>
      </c>
      <c r="L139" s="636"/>
      <c r="M139" s="636"/>
    </row>
    <row r="140" spans="1:13" s="683" customFormat="1" ht="24.6" customHeight="1">
      <c r="A140" s="1105"/>
      <c r="B140" s="194" t="s">
        <v>2552</v>
      </c>
      <c r="C140" s="190" t="s">
        <v>1150</v>
      </c>
      <c r="D140" s="194" t="s">
        <v>680</v>
      </c>
      <c r="E140" s="194">
        <v>6500</v>
      </c>
      <c r="F140" s="194" t="s">
        <v>2546</v>
      </c>
      <c r="G140" s="194" t="s">
        <v>2547</v>
      </c>
      <c r="H140" s="681" t="s">
        <v>2274</v>
      </c>
      <c r="I140" s="638" t="s">
        <v>2234</v>
      </c>
      <c r="J140" s="194" t="s">
        <v>2553</v>
      </c>
      <c r="K140" s="636" t="s">
        <v>2554</v>
      </c>
      <c r="L140" s="636"/>
      <c r="M140" s="636"/>
    </row>
    <row r="141" spans="1:13" s="680" customFormat="1" ht="24.6" customHeight="1">
      <c r="A141" s="1105"/>
      <c r="B141" s="636" t="s">
        <v>2555</v>
      </c>
      <c r="C141" s="190" t="s">
        <v>1150</v>
      </c>
      <c r="D141" s="692" t="s">
        <v>680</v>
      </c>
      <c r="E141" s="194">
        <v>8800</v>
      </c>
      <c r="F141" s="190" t="s">
        <v>2546</v>
      </c>
      <c r="G141" s="190" t="s">
        <v>2547</v>
      </c>
      <c r="H141" s="681" t="s">
        <v>2415</v>
      </c>
      <c r="I141" s="638" t="s">
        <v>2556</v>
      </c>
      <c r="J141" s="194" t="s">
        <v>2557</v>
      </c>
      <c r="K141" s="636" t="s">
        <v>2558</v>
      </c>
      <c r="L141" s="636"/>
      <c r="M141" s="636"/>
    </row>
    <row r="142" spans="1:13" s="680" customFormat="1" ht="24.6" customHeight="1">
      <c r="A142" s="1106"/>
      <c r="B142" s="636" t="s">
        <v>2559</v>
      </c>
      <c r="C142" s="190" t="s">
        <v>1150</v>
      </c>
      <c r="D142" s="692" t="s">
        <v>680</v>
      </c>
      <c r="E142" s="194">
        <v>6600</v>
      </c>
      <c r="F142" s="190" t="s">
        <v>2546</v>
      </c>
      <c r="G142" s="190" t="s">
        <v>2547</v>
      </c>
      <c r="H142" s="681" t="s">
        <v>2560</v>
      </c>
      <c r="I142" s="638" t="s">
        <v>2561</v>
      </c>
      <c r="J142" s="194" t="s">
        <v>2562</v>
      </c>
      <c r="K142" s="636" t="s">
        <v>2558</v>
      </c>
      <c r="L142" s="636"/>
      <c r="M142" s="636"/>
    </row>
    <row r="143" spans="1:13" s="680" customFormat="1" ht="24.6" customHeight="1">
      <c r="A143" s="638" t="s">
        <v>2563</v>
      </c>
      <c r="B143" s="636" t="s">
        <v>2564</v>
      </c>
      <c r="C143" s="190" t="s">
        <v>1150</v>
      </c>
      <c r="D143" s="692" t="s">
        <v>680</v>
      </c>
      <c r="E143" s="194">
        <v>6600</v>
      </c>
      <c r="F143" s="190" t="s">
        <v>2546</v>
      </c>
      <c r="G143" s="636" t="s">
        <v>2565</v>
      </c>
      <c r="H143" s="681" t="s">
        <v>2274</v>
      </c>
      <c r="I143" s="638" t="s">
        <v>2234</v>
      </c>
      <c r="J143" s="194" t="s">
        <v>2566</v>
      </c>
      <c r="K143" s="636" t="s">
        <v>2567</v>
      </c>
      <c r="L143" s="636"/>
      <c r="M143" s="636"/>
    </row>
    <row r="144" spans="1:13" s="680" customFormat="1" ht="24.6" customHeight="1">
      <c r="A144" s="1021" t="s">
        <v>2568</v>
      </c>
      <c r="B144" s="194" t="s">
        <v>2569</v>
      </c>
      <c r="C144" s="190" t="s">
        <v>1150</v>
      </c>
      <c r="D144" s="190" t="s">
        <v>680</v>
      </c>
      <c r="E144" s="194" t="s">
        <v>2570</v>
      </c>
      <c r="F144" s="636" t="s">
        <v>2571</v>
      </c>
      <c r="G144" s="194" t="s">
        <v>3177</v>
      </c>
      <c r="H144" s="688" t="s">
        <v>2274</v>
      </c>
      <c r="I144" s="689" t="s">
        <v>2234</v>
      </c>
      <c r="J144" s="194" t="s">
        <v>2572</v>
      </c>
      <c r="K144" s="636" t="s">
        <v>11</v>
      </c>
      <c r="L144" s="636"/>
      <c r="M144" s="636"/>
    </row>
    <row r="145" spans="1:13" s="680" customFormat="1" ht="24.6" customHeight="1">
      <c r="A145" s="1021"/>
      <c r="B145" s="194" t="s">
        <v>2573</v>
      </c>
      <c r="C145" s="190" t="s">
        <v>1150</v>
      </c>
      <c r="D145" s="190" t="s">
        <v>680</v>
      </c>
      <c r="E145" s="194" t="s">
        <v>2539</v>
      </c>
      <c r="F145" s="636" t="s">
        <v>2571</v>
      </c>
      <c r="G145" s="194" t="s">
        <v>3178</v>
      </c>
      <c r="H145" s="688" t="s">
        <v>2274</v>
      </c>
      <c r="I145" s="689" t="s">
        <v>2234</v>
      </c>
      <c r="J145" s="194" t="s">
        <v>2572</v>
      </c>
      <c r="K145" s="636" t="s">
        <v>11</v>
      </c>
      <c r="L145" s="636"/>
      <c r="M145" s="636"/>
    </row>
    <row r="146" spans="1:13" s="680" customFormat="1" ht="24.6" customHeight="1">
      <c r="A146" s="1021"/>
      <c r="B146" s="194" t="s">
        <v>2574</v>
      </c>
      <c r="C146" s="190" t="s">
        <v>1150</v>
      </c>
      <c r="D146" s="194" t="s">
        <v>680</v>
      </c>
      <c r="E146" s="194" t="s">
        <v>2575</v>
      </c>
      <c r="F146" s="194" t="s">
        <v>2571</v>
      </c>
      <c r="G146" s="194" t="s">
        <v>2576</v>
      </c>
      <c r="H146" s="681" t="s">
        <v>2274</v>
      </c>
      <c r="I146" s="637" t="s">
        <v>2234</v>
      </c>
      <c r="J146" s="194" t="s">
        <v>2577</v>
      </c>
      <c r="K146" s="636" t="s">
        <v>2578</v>
      </c>
      <c r="L146" s="636"/>
      <c r="M146" s="636"/>
    </row>
    <row r="147" spans="1:13" s="680" customFormat="1" ht="24.6" customHeight="1">
      <c r="A147" s="1021" t="s">
        <v>2579</v>
      </c>
      <c r="B147" s="190" t="s">
        <v>2580</v>
      </c>
      <c r="C147" s="190" t="s">
        <v>1150</v>
      </c>
      <c r="D147" s="190" t="s">
        <v>2581</v>
      </c>
      <c r="E147" s="190" t="s">
        <v>2582</v>
      </c>
      <c r="F147" s="190" t="s">
        <v>2293</v>
      </c>
      <c r="G147" s="686" t="s">
        <v>2583</v>
      </c>
      <c r="H147" s="190"/>
      <c r="I147" s="149"/>
      <c r="J147" s="190" t="s">
        <v>2584</v>
      </c>
      <c r="K147" s="636" t="s">
        <v>11</v>
      </c>
      <c r="L147" s="636" t="s">
        <v>2585</v>
      </c>
      <c r="M147" s="190" t="s">
        <v>2582</v>
      </c>
    </row>
    <row r="148" spans="1:13" s="680" customFormat="1" ht="24.6" customHeight="1">
      <c r="A148" s="1021"/>
      <c r="B148" s="190" t="s">
        <v>2586</v>
      </c>
      <c r="C148" s="190" t="s">
        <v>1150</v>
      </c>
      <c r="D148" s="190" t="s">
        <v>680</v>
      </c>
      <c r="E148" s="190">
        <v>6500</v>
      </c>
      <c r="F148" s="190" t="s">
        <v>2587</v>
      </c>
      <c r="G148" s="190" t="s">
        <v>2583</v>
      </c>
      <c r="H148" s="688" t="s">
        <v>2274</v>
      </c>
      <c r="I148" s="689" t="s">
        <v>2234</v>
      </c>
      <c r="J148" s="190" t="s">
        <v>2588</v>
      </c>
      <c r="K148" s="636" t="s">
        <v>11</v>
      </c>
      <c r="L148" s="636"/>
      <c r="M148" s="636"/>
    </row>
    <row r="149" spans="1:13" s="680" customFormat="1" ht="24.6" customHeight="1">
      <c r="A149" s="1021"/>
      <c r="B149" s="194" t="s">
        <v>2589</v>
      </c>
      <c r="C149" s="190" t="s">
        <v>1150</v>
      </c>
      <c r="D149" s="190" t="s">
        <v>680</v>
      </c>
      <c r="E149" s="190">
        <v>3600</v>
      </c>
      <c r="F149" s="636" t="s">
        <v>2546</v>
      </c>
      <c r="G149" s="636" t="s">
        <v>2590</v>
      </c>
      <c r="H149" s="688" t="s">
        <v>2274</v>
      </c>
      <c r="I149" s="689" t="s">
        <v>2234</v>
      </c>
      <c r="J149" s="636" t="s">
        <v>2591</v>
      </c>
      <c r="K149" s="636" t="s">
        <v>2592</v>
      </c>
      <c r="L149" s="636"/>
      <c r="M149" s="636"/>
    </row>
    <row r="150" spans="1:13" s="680" customFormat="1" ht="24.6" customHeight="1">
      <c r="A150" s="1021"/>
      <c r="B150" s="194" t="s">
        <v>2593</v>
      </c>
      <c r="C150" s="190" t="s">
        <v>1150</v>
      </c>
      <c r="D150" s="190" t="s">
        <v>680</v>
      </c>
      <c r="E150" s="190">
        <v>2800</v>
      </c>
      <c r="F150" s="636" t="s">
        <v>2546</v>
      </c>
      <c r="G150" s="636" t="s">
        <v>2594</v>
      </c>
      <c r="H150" s="688" t="s">
        <v>2274</v>
      </c>
      <c r="I150" s="689" t="s">
        <v>2234</v>
      </c>
      <c r="J150" s="636" t="s">
        <v>2591</v>
      </c>
      <c r="K150" s="636" t="s">
        <v>2595</v>
      </c>
      <c r="L150" s="636"/>
      <c r="M150" s="636"/>
    </row>
    <row r="151" spans="1:13" s="119" customFormat="1" ht="27.75" customHeight="1">
      <c r="A151" s="1107" t="s">
        <v>2596</v>
      </c>
      <c r="B151" s="1107"/>
      <c r="C151" s="1108"/>
      <c r="D151" s="173"/>
      <c r="E151" s="198"/>
      <c r="F151" s="170"/>
      <c r="G151" s="189"/>
      <c r="H151" s="184"/>
      <c r="I151" s="146"/>
      <c r="J151" s="170"/>
      <c r="K151" s="189"/>
      <c r="L151" s="170"/>
      <c r="M151" s="170"/>
    </row>
    <row r="152" spans="1:13" s="119" customFormat="1">
      <c r="A152" s="177" t="s">
        <v>2170</v>
      </c>
      <c r="B152" s="163" t="s">
        <v>117</v>
      </c>
      <c r="C152" s="163"/>
      <c r="D152" s="163" t="s">
        <v>4</v>
      </c>
      <c r="E152" s="164" t="s">
        <v>6</v>
      </c>
      <c r="F152" s="163" t="s">
        <v>119</v>
      </c>
      <c r="G152" s="163" t="s">
        <v>120</v>
      </c>
      <c r="H152" s="164" t="s">
        <v>2125</v>
      </c>
      <c r="I152" s="1" t="s">
        <v>2171</v>
      </c>
      <c r="J152" s="196" t="s">
        <v>1571</v>
      </c>
      <c r="K152" s="163"/>
      <c r="L152" s="163"/>
      <c r="M152" s="164"/>
    </row>
    <row r="153" spans="1:13" s="680" customFormat="1" ht="24">
      <c r="A153" s="1104" t="s">
        <v>2597</v>
      </c>
      <c r="B153" s="636" t="s">
        <v>2598</v>
      </c>
      <c r="C153" s="2" t="s">
        <v>875</v>
      </c>
      <c r="D153" s="636" t="s">
        <v>2599</v>
      </c>
      <c r="E153" s="636">
        <v>40</v>
      </c>
      <c r="F153" s="194" t="s">
        <v>262</v>
      </c>
      <c r="G153" s="636" t="s">
        <v>2600</v>
      </c>
      <c r="H153" s="194" t="s">
        <v>2274</v>
      </c>
      <c r="I153" s="637" t="s">
        <v>2234</v>
      </c>
      <c r="J153" s="636" t="s">
        <v>2601</v>
      </c>
      <c r="K153" s="636" t="s">
        <v>11</v>
      </c>
      <c r="L153" s="636" t="s">
        <v>1370</v>
      </c>
      <c r="M153" s="636">
        <v>40</v>
      </c>
    </row>
    <row r="154" spans="1:13" s="680" customFormat="1" ht="36">
      <c r="A154" s="1105"/>
      <c r="B154" s="194" t="s">
        <v>2602</v>
      </c>
      <c r="C154" s="358" t="s">
        <v>2603</v>
      </c>
      <c r="D154" s="194" t="s">
        <v>680</v>
      </c>
      <c r="E154" s="194" t="s">
        <v>2471</v>
      </c>
      <c r="F154" s="194" t="s">
        <v>406</v>
      </c>
      <c r="G154" s="194" t="s">
        <v>192</v>
      </c>
      <c r="H154" s="194" t="s">
        <v>2274</v>
      </c>
      <c r="I154" s="638" t="s">
        <v>2234</v>
      </c>
      <c r="J154" s="194" t="s">
        <v>2604</v>
      </c>
      <c r="K154" s="636" t="s">
        <v>1726</v>
      </c>
      <c r="L154" s="636"/>
      <c r="M154" s="636"/>
    </row>
    <row r="155" spans="1:13" s="680" customFormat="1" ht="24">
      <c r="A155" s="1105"/>
      <c r="B155" s="636" t="s">
        <v>2605</v>
      </c>
      <c r="C155" s="2" t="s">
        <v>875</v>
      </c>
      <c r="D155" s="636" t="s">
        <v>2599</v>
      </c>
      <c r="E155" s="636">
        <v>40</v>
      </c>
      <c r="F155" s="194" t="s">
        <v>262</v>
      </c>
      <c r="G155" s="636" t="s">
        <v>2606</v>
      </c>
      <c r="H155" s="194" t="s">
        <v>2274</v>
      </c>
      <c r="I155" s="637" t="s">
        <v>2234</v>
      </c>
      <c r="J155" s="636" t="s">
        <v>2601</v>
      </c>
      <c r="K155" s="636" t="s">
        <v>11</v>
      </c>
      <c r="L155" s="636" t="s">
        <v>1370</v>
      </c>
      <c r="M155" s="636">
        <v>40</v>
      </c>
    </row>
    <row r="156" spans="1:13" s="680" customFormat="1" ht="24">
      <c r="A156" s="1105"/>
      <c r="B156" s="194" t="s">
        <v>2607</v>
      </c>
      <c r="C156" s="194" t="s">
        <v>875</v>
      </c>
      <c r="D156" s="194" t="s">
        <v>2608</v>
      </c>
      <c r="E156" s="194" t="s">
        <v>2609</v>
      </c>
      <c r="F156" s="194" t="s">
        <v>2610</v>
      </c>
      <c r="G156" s="194" t="s">
        <v>192</v>
      </c>
      <c r="H156" s="681" t="s">
        <v>2274</v>
      </c>
      <c r="I156" s="638" t="s">
        <v>2234</v>
      </c>
      <c r="J156" s="194" t="s">
        <v>2601</v>
      </c>
      <c r="K156" s="636" t="s">
        <v>11</v>
      </c>
      <c r="L156" s="636" t="s">
        <v>1370</v>
      </c>
      <c r="M156" s="194" t="s">
        <v>2609</v>
      </c>
    </row>
    <row r="157" spans="1:13" s="680" customFormat="1" ht="24">
      <c r="A157" s="1105"/>
      <c r="B157" s="194" t="s">
        <v>2611</v>
      </c>
      <c r="C157" s="194" t="s">
        <v>875</v>
      </c>
      <c r="D157" s="194" t="s">
        <v>2608</v>
      </c>
      <c r="E157" s="194" t="s">
        <v>2609</v>
      </c>
      <c r="F157" s="194" t="s">
        <v>2610</v>
      </c>
      <c r="G157" s="194" t="s">
        <v>192</v>
      </c>
      <c r="H157" s="681" t="s">
        <v>2274</v>
      </c>
      <c r="I157" s="638" t="s">
        <v>2234</v>
      </c>
      <c r="J157" s="194" t="s">
        <v>2601</v>
      </c>
      <c r="K157" s="636" t="s">
        <v>11</v>
      </c>
      <c r="L157" s="636" t="s">
        <v>1370</v>
      </c>
      <c r="M157" s="194" t="s">
        <v>2609</v>
      </c>
    </row>
    <row r="158" spans="1:13" s="680" customFormat="1" ht="24">
      <c r="A158" s="1105"/>
      <c r="B158" s="194" t="s">
        <v>2612</v>
      </c>
      <c r="C158" s="194" t="s">
        <v>875</v>
      </c>
      <c r="D158" s="194" t="s">
        <v>2608</v>
      </c>
      <c r="E158" s="194" t="s">
        <v>2609</v>
      </c>
      <c r="F158" s="194" t="s">
        <v>2610</v>
      </c>
      <c r="G158" s="194" t="s">
        <v>2606</v>
      </c>
      <c r="H158" s="681" t="s">
        <v>2274</v>
      </c>
      <c r="I158" s="638" t="s">
        <v>2234</v>
      </c>
      <c r="J158" s="194" t="s">
        <v>2601</v>
      </c>
      <c r="K158" s="636" t="s">
        <v>11</v>
      </c>
      <c r="L158" s="636" t="s">
        <v>1370</v>
      </c>
      <c r="M158" s="194" t="s">
        <v>2609</v>
      </c>
    </row>
    <row r="159" spans="1:13" s="680" customFormat="1" ht="24">
      <c r="A159" s="1105"/>
      <c r="B159" s="194" t="s">
        <v>2613</v>
      </c>
      <c r="C159" s="194" t="s">
        <v>875</v>
      </c>
      <c r="D159" s="194" t="s">
        <v>2608</v>
      </c>
      <c r="E159" s="194" t="s">
        <v>2609</v>
      </c>
      <c r="F159" s="194" t="s">
        <v>2610</v>
      </c>
      <c r="G159" s="194" t="s">
        <v>2606</v>
      </c>
      <c r="H159" s="681" t="s">
        <v>2274</v>
      </c>
      <c r="I159" s="638" t="s">
        <v>2234</v>
      </c>
      <c r="J159" s="194" t="s">
        <v>2601</v>
      </c>
      <c r="K159" s="636" t="s">
        <v>11</v>
      </c>
      <c r="L159" s="636" t="s">
        <v>1370</v>
      </c>
      <c r="M159" s="194" t="s">
        <v>2609</v>
      </c>
    </row>
    <row r="160" spans="1:13" s="680" customFormat="1" ht="24">
      <c r="A160" s="1106"/>
      <c r="B160" s="194" t="s">
        <v>2614</v>
      </c>
      <c r="C160" s="194" t="s">
        <v>2615</v>
      </c>
      <c r="D160" s="194" t="s">
        <v>2616</v>
      </c>
      <c r="E160" s="194">
        <v>3</v>
      </c>
      <c r="F160" s="194" t="s">
        <v>173</v>
      </c>
      <c r="G160" s="194" t="s">
        <v>2617</v>
      </c>
      <c r="H160" s="681" t="s">
        <v>2274</v>
      </c>
      <c r="I160" s="638" t="s">
        <v>2234</v>
      </c>
      <c r="J160" s="194" t="s">
        <v>2241</v>
      </c>
      <c r="K160" s="636" t="s">
        <v>11</v>
      </c>
      <c r="L160" s="636" t="s">
        <v>2618</v>
      </c>
      <c r="M160" s="636">
        <v>3</v>
      </c>
    </row>
    <row r="161" spans="1:13" s="683" customFormat="1" ht="24">
      <c r="A161" s="1021" t="s">
        <v>2619</v>
      </c>
      <c r="B161" s="194" t="s">
        <v>2620</v>
      </c>
      <c r="C161" s="564" t="s">
        <v>890</v>
      </c>
      <c r="D161" s="682" t="s">
        <v>891</v>
      </c>
      <c r="E161" s="194" t="s">
        <v>2609</v>
      </c>
      <c r="F161" s="194" t="s">
        <v>111</v>
      </c>
      <c r="G161" s="194" t="s">
        <v>192</v>
      </c>
      <c r="H161" s="194" t="s">
        <v>2274</v>
      </c>
      <c r="I161" s="637" t="s">
        <v>2234</v>
      </c>
      <c r="J161" s="194" t="s">
        <v>2621</v>
      </c>
      <c r="K161" s="636" t="s">
        <v>11</v>
      </c>
      <c r="L161" s="636" t="s">
        <v>1236</v>
      </c>
      <c r="M161" s="636">
        <v>20</v>
      </c>
    </row>
    <row r="162" spans="1:13" s="680" customFormat="1" ht="36">
      <c r="A162" s="1021"/>
      <c r="B162" s="636" t="s">
        <v>2622</v>
      </c>
      <c r="C162" s="358" t="s">
        <v>890</v>
      </c>
      <c r="D162" s="636" t="s">
        <v>2623</v>
      </c>
      <c r="E162" s="636">
        <v>25</v>
      </c>
      <c r="F162" s="636" t="s">
        <v>111</v>
      </c>
      <c r="G162" s="636" t="s">
        <v>2624</v>
      </c>
      <c r="H162" s="194" t="s">
        <v>2274</v>
      </c>
      <c r="I162" s="637" t="s">
        <v>2234</v>
      </c>
      <c r="J162" s="636" t="s">
        <v>2625</v>
      </c>
      <c r="K162" s="636" t="s">
        <v>11</v>
      </c>
      <c r="L162" s="636" t="s">
        <v>2626</v>
      </c>
      <c r="M162" s="636">
        <v>25</v>
      </c>
    </row>
    <row r="163" spans="1:13" s="680" customFormat="1" ht="24">
      <c r="A163" s="1021"/>
      <c r="B163" s="194" t="s">
        <v>2627</v>
      </c>
      <c r="C163" s="684" t="s">
        <v>884</v>
      </c>
      <c r="D163" s="682" t="s">
        <v>885</v>
      </c>
      <c r="E163" s="194" t="s">
        <v>2628</v>
      </c>
      <c r="F163" s="194" t="s">
        <v>111</v>
      </c>
      <c r="G163" s="194" t="s">
        <v>2606</v>
      </c>
      <c r="H163" s="194" t="s">
        <v>2274</v>
      </c>
      <c r="I163" s="637" t="s">
        <v>2234</v>
      </c>
      <c r="J163" s="194" t="s">
        <v>2621</v>
      </c>
      <c r="K163" s="636" t="s">
        <v>11</v>
      </c>
      <c r="L163" s="636" t="s">
        <v>888</v>
      </c>
      <c r="M163" s="636">
        <v>60</v>
      </c>
    </row>
    <row r="164" spans="1:13" s="680" customFormat="1" ht="36">
      <c r="A164" s="1021"/>
      <c r="B164" s="636" t="s">
        <v>2629</v>
      </c>
      <c r="C164" s="358" t="s">
        <v>890</v>
      </c>
      <c r="D164" s="636" t="s">
        <v>2630</v>
      </c>
      <c r="E164" s="636">
        <v>65</v>
      </c>
      <c r="F164" s="636" t="s">
        <v>111</v>
      </c>
      <c r="G164" s="636" t="s">
        <v>2631</v>
      </c>
      <c r="H164" s="194" t="s">
        <v>2274</v>
      </c>
      <c r="I164" s="637" t="s">
        <v>2234</v>
      </c>
      <c r="J164" s="636" t="s">
        <v>2625</v>
      </c>
      <c r="K164" s="636" t="s">
        <v>11</v>
      </c>
      <c r="L164" s="636" t="s">
        <v>2632</v>
      </c>
      <c r="M164" s="636">
        <v>65</v>
      </c>
    </row>
    <row r="165" spans="1:13" s="680" customFormat="1" ht="24">
      <c r="A165" s="1021" t="s">
        <v>2633</v>
      </c>
      <c r="B165" s="194" t="s">
        <v>2633</v>
      </c>
      <c r="C165" s="358" t="s">
        <v>890</v>
      </c>
      <c r="D165" s="682" t="s">
        <v>2634</v>
      </c>
      <c r="E165" s="194" t="s">
        <v>2635</v>
      </c>
      <c r="F165" s="194" t="s">
        <v>111</v>
      </c>
      <c r="G165" s="194" t="s">
        <v>192</v>
      </c>
      <c r="H165" s="681" t="s">
        <v>2274</v>
      </c>
      <c r="I165" s="638" t="s">
        <v>2234</v>
      </c>
      <c r="J165" s="194" t="s">
        <v>2636</v>
      </c>
      <c r="K165" s="636" t="s">
        <v>11</v>
      </c>
      <c r="L165" s="636" t="s">
        <v>2637</v>
      </c>
      <c r="M165" s="194" t="s">
        <v>2635</v>
      </c>
    </row>
    <row r="166" spans="1:13" s="680" customFormat="1" ht="24">
      <c r="A166" s="1021"/>
      <c r="B166" s="636" t="s">
        <v>2638</v>
      </c>
      <c r="C166" s="358" t="s">
        <v>890</v>
      </c>
      <c r="D166" s="636" t="s">
        <v>2639</v>
      </c>
      <c r="E166" s="636">
        <v>300</v>
      </c>
      <c r="F166" s="636" t="s">
        <v>406</v>
      </c>
      <c r="G166" s="636" t="s">
        <v>2640</v>
      </c>
      <c r="H166" s="194" t="s">
        <v>2274</v>
      </c>
      <c r="I166" s="637" t="s">
        <v>2234</v>
      </c>
      <c r="J166" s="636" t="s">
        <v>2636</v>
      </c>
      <c r="K166" s="636" t="s">
        <v>11</v>
      </c>
      <c r="L166" s="636" t="s">
        <v>2637</v>
      </c>
      <c r="M166" s="636">
        <v>300</v>
      </c>
    </row>
    <row r="167" spans="1:13" s="680" customFormat="1" ht="24">
      <c r="A167" s="1021"/>
      <c r="B167" s="194" t="s">
        <v>2641</v>
      </c>
      <c r="C167" s="358" t="s">
        <v>890</v>
      </c>
      <c r="D167" s="636" t="s">
        <v>2639</v>
      </c>
      <c r="E167" s="194" t="s">
        <v>2642</v>
      </c>
      <c r="F167" s="194" t="s">
        <v>2643</v>
      </c>
      <c r="G167" s="194" t="s">
        <v>192</v>
      </c>
      <c r="H167" s="681" t="s">
        <v>2274</v>
      </c>
      <c r="I167" s="638" t="s">
        <v>2234</v>
      </c>
      <c r="J167" s="194" t="s">
        <v>2644</v>
      </c>
      <c r="K167" s="636" t="s">
        <v>11</v>
      </c>
      <c r="L167" s="636" t="s">
        <v>2637</v>
      </c>
      <c r="M167" s="636" t="s">
        <v>2642</v>
      </c>
    </row>
    <row r="168" spans="1:13" s="680" customFormat="1" ht="24">
      <c r="A168" s="1021"/>
      <c r="B168" s="194" t="s">
        <v>2645</v>
      </c>
      <c r="C168" s="358" t="s">
        <v>890</v>
      </c>
      <c r="D168" s="194" t="s">
        <v>2634</v>
      </c>
      <c r="E168" s="194" t="s">
        <v>2635</v>
      </c>
      <c r="F168" s="194" t="s">
        <v>111</v>
      </c>
      <c r="G168" s="194" t="s">
        <v>2646</v>
      </c>
      <c r="H168" s="681" t="s">
        <v>2274</v>
      </c>
      <c r="I168" s="638" t="s">
        <v>2234</v>
      </c>
      <c r="J168" s="194" t="s">
        <v>2647</v>
      </c>
      <c r="K168" s="636" t="s">
        <v>11</v>
      </c>
      <c r="L168" s="636" t="s">
        <v>2637</v>
      </c>
      <c r="M168" s="194" t="s">
        <v>2635</v>
      </c>
    </row>
    <row r="169" spans="1:13" s="680" customFormat="1" ht="24">
      <c r="A169" s="1021"/>
      <c r="B169" s="194" t="s">
        <v>2648</v>
      </c>
      <c r="C169" s="358" t="s">
        <v>890</v>
      </c>
      <c r="D169" s="636" t="s">
        <v>2639</v>
      </c>
      <c r="E169" s="194" t="s">
        <v>2642</v>
      </c>
      <c r="F169" s="194" t="s">
        <v>2643</v>
      </c>
      <c r="G169" s="194" t="s">
        <v>2649</v>
      </c>
      <c r="H169" s="681" t="s">
        <v>2274</v>
      </c>
      <c r="I169" s="637" t="s">
        <v>2234</v>
      </c>
      <c r="J169" s="194" t="s">
        <v>2644</v>
      </c>
      <c r="K169" s="636" t="s">
        <v>11</v>
      </c>
      <c r="L169" s="636" t="s">
        <v>2637</v>
      </c>
      <c r="M169" s="636" t="s">
        <v>2642</v>
      </c>
    </row>
    <row r="170" spans="1:13" s="680" customFormat="1" ht="24">
      <c r="A170" s="1021"/>
      <c r="B170" s="194" t="s">
        <v>2650</v>
      </c>
      <c r="C170" s="358" t="s">
        <v>890</v>
      </c>
      <c r="D170" s="636" t="s">
        <v>2639</v>
      </c>
      <c r="E170" s="194" t="s">
        <v>2642</v>
      </c>
      <c r="F170" s="194" t="s">
        <v>2643</v>
      </c>
      <c r="G170" s="194" t="s">
        <v>192</v>
      </c>
      <c r="H170" s="681" t="s">
        <v>2274</v>
      </c>
      <c r="I170" s="638" t="s">
        <v>2234</v>
      </c>
      <c r="J170" s="194" t="s">
        <v>2651</v>
      </c>
      <c r="K170" s="636" t="s">
        <v>11</v>
      </c>
      <c r="L170" s="636" t="s">
        <v>2637</v>
      </c>
      <c r="M170" s="636" t="s">
        <v>2642</v>
      </c>
    </row>
    <row r="171" spans="1:13" s="680" customFormat="1" ht="24">
      <c r="A171" s="1021"/>
      <c r="B171" s="194" t="s">
        <v>2652</v>
      </c>
      <c r="C171" s="358" t="s">
        <v>890</v>
      </c>
      <c r="D171" s="636" t="s">
        <v>2639</v>
      </c>
      <c r="E171" s="194" t="s">
        <v>2642</v>
      </c>
      <c r="F171" s="194" t="s">
        <v>2643</v>
      </c>
      <c r="G171" s="194" t="s">
        <v>2649</v>
      </c>
      <c r="H171" s="681" t="s">
        <v>2274</v>
      </c>
      <c r="I171" s="638" t="s">
        <v>2234</v>
      </c>
      <c r="J171" s="194" t="s">
        <v>2653</v>
      </c>
      <c r="K171" s="636" t="s">
        <v>11</v>
      </c>
      <c r="L171" s="636" t="s">
        <v>2637</v>
      </c>
      <c r="M171" s="636" t="s">
        <v>2642</v>
      </c>
    </row>
    <row r="172" spans="1:13" s="680" customFormat="1" ht="24">
      <c r="A172" s="1021" t="s">
        <v>2654</v>
      </c>
      <c r="B172" s="194" t="s">
        <v>2655</v>
      </c>
      <c r="C172" s="358" t="s">
        <v>206</v>
      </c>
      <c r="D172" s="636" t="s">
        <v>680</v>
      </c>
      <c r="E172" s="194">
        <v>1200</v>
      </c>
      <c r="F172" s="194" t="s">
        <v>2656</v>
      </c>
      <c r="G172" s="636" t="s">
        <v>740</v>
      </c>
      <c r="H172" s="636" t="s">
        <v>2274</v>
      </c>
      <c r="I172" s="638" t="s">
        <v>2234</v>
      </c>
      <c r="J172" s="636" t="s">
        <v>2657</v>
      </c>
      <c r="K172" s="636" t="s">
        <v>11</v>
      </c>
      <c r="L172" s="636"/>
      <c r="M172" s="636"/>
    </row>
    <row r="173" spans="1:13" s="680" customFormat="1" ht="24">
      <c r="A173" s="1021"/>
      <c r="B173" s="636" t="s">
        <v>2658</v>
      </c>
      <c r="C173" s="2" t="s">
        <v>206</v>
      </c>
      <c r="D173" s="636" t="s">
        <v>680</v>
      </c>
      <c r="E173" s="636">
        <v>500</v>
      </c>
      <c r="F173" s="636" t="s">
        <v>2656</v>
      </c>
      <c r="G173" s="636" t="s">
        <v>740</v>
      </c>
      <c r="H173" s="636" t="s">
        <v>2274</v>
      </c>
      <c r="I173" s="638" t="s">
        <v>2234</v>
      </c>
      <c r="J173" s="636" t="s">
        <v>2659</v>
      </c>
      <c r="K173" s="636" t="s">
        <v>11</v>
      </c>
      <c r="L173" s="636"/>
      <c r="M173" s="636"/>
    </row>
    <row r="174" spans="1:13" s="680" customFormat="1" ht="48">
      <c r="A174" s="1021" t="s">
        <v>2660</v>
      </c>
      <c r="B174" s="194" t="s">
        <v>2661</v>
      </c>
      <c r="C174" s="194" t="s">
        <v>2662</v>
      </c>
      <c r="D174" s="194" t="s">
        <v>680</v>
      </c>
      <c r="E174" s="194">
        <v>4000</v>
      </c>
      <c r="F174" s="194" t="s">
        <v>1841</v>
      </c>
      <c r="G174" s="194" t="s">
        <v>2663</v>
      </c>
      <c r="H174" s="681" t="s">
        <v>2233</v>
      </c>
      <c r="I174" s="638" t="s">
        <v>2234</v>
      </c>
      <c r="J174" s="194" t="s">
        <v>2664</v>
      </c>
      <c r="K174" s="636" t="s">
        <v>11</v>
      </c>
      <c r="L174" s="636"/>
      <c r="M174" s="636"/>
    </row>
    <row r="175" spans="1:13" s="680" customFormat="1" ht="48">
      <c r="A175" s="1021"/>
      <c r="B175" s="194" t="s">
        <v>2665</v>
      </c>
      <c r="C175" s="194" t="s">
        <v>2662</v>
      </c>
      <c r="D175" s="194" t="s">
        <v>680</v>
      </c>
      <c r="E175" s="194">
        <v>2000</v>
      </c>
      <c r="F175" s="194" t="s">
        <v>1841</v>
      </c>
      <c r="G175" s="194" t="s">
        <v>2663</v>
      </c>
      <c r="H175" s="681" t="s">
        <v>2233</v>
      </c>
      <c r="I175" s="638" t="s">
        <v>2234</v>
      </c>
      <c r="J175" s="194" t="s">
        <v>2666</v>
      </c>
      <c r="K175" s="636" t="s">
        <v>11</v>
      </c>
      <c r="L175" s="636"/>
      <c r="M175" s="636"/>
    </row>
    <row r="176" spans="1:13" s="680" customFormat="1" ht="36">
      <c r="A176" s="1021"/>
      <c r="B176" s="194" t="s">
        <v>2667</v>
      </c>
      <c r="C176" s="358" t="s">
        <v>2668</v>
      </c>
      <c r="D176" s="194" t="s">
        <v>680</v>
      </c>
      <c r="E176" s="194">
        <v>500</v>
      </c>
      <c r="F176" s="194" t="s">
        <v>1841</v>
      </c>
      <c r="G176" s="194" t="s">
        <v>2669</v>
      </c>
      <c r="H176" s="681" t="s">
        <v>2233</v>
      </c>
      <c r="I176" s="638" t="s">
        <v>2234</v>
      </c>
      <c r="J176" s="194" t="s">
        <v>2666</v>
      </c>
      <c r="K176" s="636" t="s">
        <v>11</v>
      </c>
      <c r="L176" s="636"/>
      <c r="M176" s="636"/>
    </row>
    <row r="177" spans="1:13" s="680" customFormat="1" ht="36">
      <c r="A177" s="1021"/>
      <c r="B177" s="194" t="s">
        <v>2670</v>
      </c>
      <c r="C177" s="358" t="s">
        <v>2668</v>
      </c>
      <c r="D177" s="194" t="s">
        <v>680</v>
      </c>
      <c r="E177" s="194">
        <v>1500</v>
      </c>
      <c r="F177" s="194" t="s">
        <v>1841</v>
      </c>
      <c r="G177" s="194" t="s">
        <v>2669</v>
      </c>
      <c r="H177" s="681" t="s">
        <v>2233</v>
      </c>
      <c r="I177" s="638" t="s">
        <v>2234</v>
      </c>
      <c r="J177" s="194" t="s">
        <v>2666</v>
      </c>
      <c r="K177" s="636" t="s">
        <v>11</v>
      </c>
      <c r="L177" s="636"/>
      <c r="M177" s="636"/>
    </row>
    <row r="178" spans="1:13" s="680" customFormat="1" ht="36">
      <c r="A178" s="1021"/>
      <c r="B178" s="194" t="s">
        <v>2671</v>
      </c>
      <c r="C178" s="358" t="s">
        <v>2668</v>
      </c>
      <c r="D178" s="194" t="s">
        <v>680</v>
      </c>
      <c r="E178" s="194">
        <v>1500</v>
      </c>
      <c r="F178" s="194" t="s">
        <v>1841</v>
      </c>
      <c r="G178" s="194" t="s">
        <v>2669</v>
      </c>
      <c r="H178" s="681" t="s">
        <v>2233</v>
      </c>
      <c r="I178" s="638" t="s">
        <v>2234</v>
      </c>
      <c r="J178" s="194" t="s">
        <v>2666</v>
      </c>
      <c r="K178" s="636" t="s">
        <v>11</v>
      </c>
      <c r="L178" s="636"/>
      <c r="M178" s="636"/>
    </row>
    <row r="179" spans="1:13" s="680" customFormat="1" ht="24">
      <c r="A179" s="1021"/>
      <c r="B179" s="679" t="s">
        <v>2672</v>
      </c>
      <c r="C179" s="679" t="s">
        <v>2673</v>
      </c>
      <c r="D179" s="194" t="s">
        <v>680</v>
      </c>
      <c r="E179" s="679">
        <v>750</v>
      </c>
      <c r="F179" s="194" t="s">
        <v>1841</v>
      </c>
      <c r="G179" s="679" t="s">
        <v>2674</v>
      </c>
      <c r="H179" s="685" t="s">
        <v>2233</v>
      </c>
      <c r="I179" s="625" t="s">
        <v>2234</v>
      </c>
      <c r="J179" s="679" t="s">
        <v>2675</v>
      </c>
      <c r="K179" s="636" t="s">
        <v>11</v>
      </c>
      <c r="L179" s="636"/>
      <c r="M179" s="636"/>
    </row>
    <row r="180" spans="1:13" s="680" customFormat="1" ht="48">
      <c r="A180" s="1021"/>
      <c r="B180" s="636" t="s">
        <v>2676</v>
      </c>
      <c r="C180" s="636" t="s">
        <v>2677</v>
      </c>
      <c r="D180" s="636" t="s">
        <v>2678</v>
      </c>
      <c r="E180" s="636">
        <v>260</v>
      </c>
      <c r="F180" s="636" t="s">
        <v>173</v>
      </c>
      <c r="G180" s="636" t="s">
        <v>740</v>
      </c>
      <c r="H180" s="194" t="s">
        <v>2274</v>
      </c>
      <c r="I180" s="637" t="s">
        <v>2234</v>
      </c>
      <c r="J180" s="636" t="s">
        <v>2679</v>
      </c>
      <c r="K180" s="636" t="s">
        <v>1726</v>
      </c>
      <c r="L180" s="636" t="s">
        <v>2680</v>
      </c>
      <c r="M180" s="636">
        <v>260</v>
      </c>
    </row>
    <row r="181" spans="1:13" s="119" customFormat="1" ht="20.25" customHeight="1">
      <c r="B181" s="199"/>
      <c r="C181" s="199"/>
      <c r="D181" s="199"/>
      <c r="E181" s="200"/>
      <c r="F181" s="201"/>
      <c r="G181" s="201"/>
      <c r="H181" s="202"/>
      <c r="I181" s="203"/>
      <c r="J181" s="199"/>
      <c r="K181" s="204"/>
    </row>
  </sheetData>
  <mergeCells count="51">
    <mergeCell ref="G16:I16"/>
    <mergeCell ref="J16:L16"/>
    <mergeCell ref="K133:K135"/>
    <mergeCell ref="A165:A171"/>
    <mergeCell ref="A73:A76"/>
    <mergeCell ref="A18:A24"/>
    <mergeCell ref="A25:A26"/>
    <mergeCell ref="A45:A48"/>
    <mergeCell ref="A55:A57"/>
    <mergeCell ref="A58:A64"/>
    <mergeCell ref="A69:A72"/>
    <mergeCell ref="A53:A54"/>
    <mergeCell ref="A65:A68"/>
    <mergeCell ref="A49:A52"/>
    <mergeCell ref="A89:A93"/>
    <mergeCell ref="A94:A96"/>
    <mergeCell ref="A172:A173"/>
    <mergeCell ref="A174:A180"/>
    <mergeCell ref="G133:G135"/>
    <mergeCell ref="A137:A142"/>
    <mergeCell ref="A147:A150"/>
    <mergeCell ref="A153:A160"/>
    <mergeCell ref="A161:A164"/>
    <mergeCell ref="A133:A136"/>
    <mergeCell ref="A151:C151"/>
    <mergeCell ref="A77:C77"/>
    <mergeCell ref="A144:A146"/>
    <mergeCell ref="G119:G120"/>
    <mergeCell ref="G122:G124"/>
    <mergeCell ref="G125:G127"/>
    <mergeCell ref="A97:A118"/>
    <mergeCell ref="A119:A124"/>
    <mergeCell ref="A125:A130"/>
    <mergeCell ref="A131:A132"/>
    <mergeCell ref="A79:A88"/>
    <mergeCell ref="A1:M1"/>
    <mergeCell ref="A2:C2"/>
    <mergeCell ref="A39:C39"/>
    <mergeCell ref="A43:C43"/>
    <mergeCell ref="A27:A36"/>
    <mergeCell ref="A37:A38"/>
    <mergeCell ref="A41:A42"/>
    <mergeCell ref="A4:A7"/>
    <mergeCell ref="A8:A12"/>
    <mergeCell ref="A13:A15"/>
    <mergeCell ref="G8:G12"/>
    <mergeCell ref="G18:G20"/>
    <mergeCell ref="G21:G22"/>
    <mergeCell ref="G23:G24"/>
    <mergeCell ref="A16:C16"/>
    <mergeCell ref="D16:F16"/>
  </mergeCells>
  <phoneticPr fontId="76" type="noConversion"/>
  <pageMargins left="0.7" right="0.7" top="0.75" bottom="0.75" header="0.3" footer="0.3"/>
  <pageSetup paperSize="9"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Z31"/>
  <sheetViews>
    <sheetView workbookViewId="0">
      <selection activeCell="A26" sqref="A26:F26"/>
    </sheetView>
  </sheetViews>
  <sheetFormatPr defaultColWidth="9" defaultRowHeight="16.5"/>
  <cols>
    <col min="1" max="1" width="23.625" style="110" customWidth="1"/>
    <col min="2" max="2" width="36.75" style="110" customWidth="1"/>
    <col min="3" max="3" width="11.25" style="110" customWidth="1"/>
    <col min="4" max="4" width="19.125" style="110" customWidth="1"/>
    <col min="5" max="5" width="11.375" style="110" customWidth="1"/>
    <col min="6" max="6" width="9.25" style="110" customWidth="1"/>
    <col min="7" max="16384" width="9" style="110"/>
  </cols>
  <sheetData>
    <row r="1" spans="1:6" s="109" customFormat="1" ht="39.75" customHeight="1">
      <c r="A1" s="1120" t="s">
        <v>2681</v>
      </c>
      <c r="B1" s="1120"/>
      <c r="C1" s="1120"/>
      <c r="D1" s="1120"/>
      <c r="E1" s="1120"/>
      <c r="F1" s="1120"/>
    </row>
    <row r="2" spans="1:6" s="109" customFormat="1" ht="30" customHeight="1">
      <c r="A2" s="714" t="s">
        <v>2682</v>
      </c>
      <c r="B2" s="714" t="s">
        <v>2683</v>
      </c>
      <c r="C2" s="714" t="s">
        <v>118</v>
      </c>
      <c r="D2" s="714" t="s">
        <v>2684</v>
      </c>
      <c r="E2" s="714" t="s">
        <v>1890</v>
      </c>
      <c r="F2" s="714" t="s">
        <v>2685</v>
      </c>
    </row>
    <row r="3" spans="1:6" s="109" customFormat="1" ht="44.25" customHeight="1">
      <c r="A3" s="116" t="s">
        <v>2686</v>
      </c>
      <c r="B3" s="116" t="s">
        <v>2687</v>
      </c>
      <c r="C3" s="113" t="s">
        <v>2688</v>
      </c>
      <c r="D3" s="611" t="s">
        <v>2689</v>
      </c>
      <c r="E3" s="75" t="s">
        <v>2690</v>
      </c>
      <c r="F3" s="612" t="s">
        <v>2456</v>
      </c>
    </row>
    <row r="4" spans="1:6" s="109" customFormat="1" ht="42" customHeight="1">
      <c r="A4" s="114" t="s">
        <v>2691</v>
      </c>
      <c r="B4" s="116" t="s">
        <v>2687</v>
      </c>
      <c r="C4" s="113" t="s">
        <v>2688</v>
      </c>
      <c r="D4" s="611" t="s">
        <v>2689</v>
      </c>
      <c r="E4" s="75" t="s">
        <v>2690</v>
      </c>
      <c r="F4" s="612" t="s">
        <v>2476</v>
      </c>
    </row>
    <row r="5" spans="1:6" s="109" customFormat="1" ht="41.25" customHeight="1">
      <c r="A5" s="605" t="s">
        <v>2692</v>
      </c>
      <c r="B5" s="605" t="s">
        <v>2693</v>
      </c>
      <c r="C5" s="597" t="s">
        <v>1150</v>
      </c>
      <c r="D5" s="611" t="s">
        <v>2694</v>
      </c>
      <c r="E5" s="597" t="s">
        <v>2695</v>
      </c>
      <c r="F5" s="598">
        <v>3000</v>
      </c>
    </row>
    <row r="6" spans="1:6" s="109" customFormat="1" ht="40.5" customHeight="1">
      <c r="A6" s="613" t="s">
        <v>2696</v>
      </c>
      <c r="B6" s="605" t="s">
        <v>2697</v>
      </c>
      <c r="C6" s="614" t="s">
        <v>1150</v>
      </c>
      <c r="D6" s="597" t="s">
        <v>2698</v>
      </c>
      <c r="E6" s="614" t="s">
        <v>1106</v>
      </c>
      <c r="F6" s="615">
        <v>2400</v>
      </c>
    </row>
    <row r="7" spans="1:6" s="109" customFormat="1" ht="84" customHeight="1">
      <c r="A7" s="114" t="s">
        <v>2699</v>
      </c>
      <c r="B7" s="114" t="s">
        <v>2700</v>
      </c>
      <c r="C7" s="616" t="s">
        <v>2701</v>
      </c>
      <c r="D7" s="616" t="s">
        <v>2702</v>
      </c>
      <c r="E7" s="75" t="s">
        <v>1106</v>
      </c>
      <c r="F7" s="617">
        <v>1500</v>
      </c>
    </row>
    <row r="8" spans="1:6" s="109" customFormat="1" ht="35.1" customHeight="1">
      <c r="A8" s="114" t="s">
        <v>2703</v>
      </c>
      <c r="B8" s="114" t="s">
        <v>2704</v>
      </c>
      <c r="C8" s="616" t="s">
        <v>2701</v>
      </c>
      <c r="D8" s="616" t="s">
        <v>2702</v>
      </c>
      <c r="E8" s="75" t="s">
        <v>1106</v>
      </c>
      <c r="F8" s="617">
        <v>2500</v>
      </c>
    </row>
    <row r="9" spans="1:6" s="109" customFormat="1" ht="57" customHeight="1">
      <c r="A9" s="605" t="s">
        <v>2705</v>
      </c>
      <c r="B9" s="605" t="s">
        <v>2706</v>
      </c>
      <c r="C9" s="597" t="s">
        <v>637</v>
      </c>
      <c r="D9" s="597" t="s">
        <v>2702</v>
      </c>
      <c r="E9" s="597" t="s">
        <v>1146</v>
      </c>
      <c r="F9" s="598">
        <v>1000</v>
      </c>
    </row>
    <row r="10" spans="1:6" s="109" customFormat="1" ht="33.950000000000003" customHeight="1">
      <c r="A10" s="605" t="s">
        <v>2707</v>
      </c>
      <c r="B10" s="605" t="s">
        <v>2708</v>
      </c>
      <c r="C10" s="597" t="s">
        <v>1150</v>
      </c>
      <c r="D10" s="611" t="s">
        <v>2694</v>
      </c>
      <c r="E10" s="597" t="s">
        <v>2709</v>
      </c>
      <c r="F10" s="598">
        <v>3600</v>
      </c>
    </row>
    <row r="11" spans="1:6" s="109" customFormat="1" ht="72" customHeight="1">
      <c r="A11" s="605" t="s">
        <v>2710</v>
      </c>
      <c r="B11" s="605" t="s">
        <v>2711</v>
      </c>
      <c r="C11" s="597" t="s">
        <v>2712</v>
      </c>
      <c r="D11" s="597" t="s">
        <v>2702</v>
      </c>
      <c r="E11" s="597" t="s">
        <v>1146</v>
      </c>
      <c r="F11" s="598">
        <v>1600</v>
      </c>
    </row>
    <row r="12" spans="1:6" s="109" customFormat="1" ht="48" customHeight="1">
      <c r="A12" s="605" t="s">
        <v>1104</v>
      </c>
      <c r="B12" s="605" t="s">
        <v>2713</v>
      </c>
      <c r="C12" s="597" t="s">
        <v>637</v>
      </c>
      <c r="D12" s="597" t="s">
        <v>2702</v>
      </c>
      <c r="E12" s="597" t="s">
        <v>111</v>
      </c>
      <c r="F12" s="598">
        <v>650</v>
      </c>
    </row>
    <row r="13" spans="1:6" s="109" customFormat="1" ht="35.25" customHeight="1">
      <c r="A13" s="605" t="s">
        <v>2714</v>
      </c>
      <c r="B13" s="605" t="s">
        <v>2715</v>
      </c>
      <c r="C13" s="597" t="s">
        <v>1150</v>
      </c>
      <c r="D13" s="611" t="s">
        <v>2694</v>
      </c>
      <c r="E13" s="597" t="s">
        <v>2709</v>
      </c>
      <c r="F13" s="598">
        <v>3600</v>
      </c>
    </row>
    <row r="14" spans="1:6" ht="44.25" customHeight="1">
      <c r="A14" s="605" t="s">
        <v>2716</v>
      </c>
      <c r="B14" s="605" t="s">
        <v>2717</v>
      </c>
      <c r="C14" s="597" t="s">
        <v>1418</v>
      </c>
      <c r="D14" s="597" t="s">
        <v>2718</v>
      </c>
      <c r="E14" s="597" t="s">
        <v>262</v>
      </c>
      <c r="F14" s="598">
        <v>1000</v>
      </c>
    </row>
    <row r="15" spans="1:6" s="713" customFormat="1" ht="44.25" customHeight="1">
      <c r="A15" s="605" t="s">
        <v>3081</v>
      </c>
      <c r="B15" s="605" t="s">
        <v>3082</v>
      </c>
      <c r="C15" s="605" t="s">
        <v>3078</v>
      </c>
      <c r="D15" s="605" t="s">
        <v>3083</v>
      </c>
      <c r="E15" s="605" t="s">
        <v>406</v>
      </c>
      <c r="F15" s="605">
        <v>800</v>
      </c>
    </row>
    <row r="16" spans="1:6" ht="30" customHeight="1">
      <c r="A16" s="1121" t="s">
        <v>2719</v>
      </c>
      <c r="B16" s="1121"/>
      <c r="C16" s="1121"/>
      <c r="D16" s="1121"/>
      <c r="E16" s="1121"/>
      <c r="F16" s="1121"/>
    </row>
    <row r="17" spans="1:16380" ht="36" customHeight="1">
      <c r="A17" s="622" t="s">
        <v>2682</v>
      </c>
      <c r="B17" s="622" t="s">
        <v>2683</v>
      </c>
      <c r="C17" s="622" t="s">
        <v>118</v>
      </c>
      <c r="D17" s="622" t="s">
        <v>2684</v>
      </c>
      <c r="E17" s="622" t="s">
        <v>1890</v>
      </c>
      <c r="F17" s="622" t="s">
        <v>2685</v>
      </c>
      <c r="G17" s="117"/>
      <c r="H17" s="117"/>
      <c r="I17" s="117"/>
      <c r="J17" s="117"/>
      <c r="K17" s="117"/>
      <c r="L17" s="117"/>
      <c r="M17" s="117"/>
      <c r="N17" s="117"/>
      <c r="O17" s="117"/>
      <c r="P17" s="117"/>
      <c r="Q17" s="117"/>
      <c r="R17" s="117"/>
      <c r="S17" s="117"/>
      <c r="T17" s="117"/>
      <c r="U17" s="117"/>
      <c r="V17" s="117"/>
      <c r="W17" s="117"/>
      <c r="X17" s="117"/>
      <c r="Y17" s="117"/>
      <c r="Z17" s="117"/>
      <c r="AA17" s="117"/>
      <c r="AB17" s="117"/>
      <c r="AC17" s="117"/>
      <c r="AD17" s="117"/>
      <c r="AE17" s="117"/>
      <c r="AF17" s="117"/>
      <c r="AG17" s="117"/>
      <c r="AH17" s="117"/>
      <c r="AI17" s="117"/>
      <c r="AJ17" s="117"/>
      <c r="AK17" s="117"/>
      <c r="AL17" s="117"/>
      <c r="AM17" s="117"/>
      <c r="AN17" s="117"/>
      <c r="AO17" s="117"/>
      <c r="AP17" s="117"/>
      <c r="AQ17" s="117"/>
      <c r="AR17" s="117"/>
      <c r="AS17" s="117"/>
      <c r="AT17" s="117"/>
      <c r="AU17" s="117"/>
      <c r="AV17" s="117"/>
      <c r="AW17" s="117"/>
      <c r="AX17" s="117"/>
      <c r="AY17" s="117"/>
      <c r="AZ17" s="117"/>
      <c r="BA17" s="117"/>
      <c r="BB17" s="117"/>
      <c r="BC17" s="117"/>
      <c r="BD17" s="117"/>
      <c r="BE17" s="117"/>
      <c r="BF17" s="117"/>
      <c r="BG17" s="117"/>
      <c r="BH17" s="117"/>
      <c r="BI17" s="117"/>
      <c r="BJ17" s="117"/>
      <c r="BK17" s="117"/>
      <c r="BL17" s="117"/>
      <c r="BM17" s="117"/>
      <c r="BN17" s="117"/>
      <c r="BO17" s="117"/>
      <c r="BP17" s="117"/>
      <c r="BQ17" s="117"/>
      <c r="BR17" s="117"/>
      <c r="BS17" s="117"/>
      <c r="BT17" s="117"/>
      <c r="BU17" s="117"/>
      <c r="BV17" s="117"/>
      <c r="BW17" s="117"/>
      <c r="BX17" s="117"/>
      <c r="BY17" s="117"/>
      <c r="BZ17" s="117"/>
      <c r="CA17" s="117"/>
      <c r="CB17" s="117"/>
      <c r="CC17" s="117"/>
      <c r="CD17" s="117"/>
      <c r="CE17" s="117"/>
      <c r="CF17" s="117"/>
      <c r="CG17" s="117"/>
      <c r="CH17" s="117"/>
      <c r="CI17" s="117"/>
      <c r="CJ17" s="117"/>
      <c r="CK17" s="117"/>
      <c r="CL17" s="117"/>
      <c r="CM17" s="117"/>
      <c r="CN17" s="117"/>
      <c r="CO17" s="117"/>
      <c r="CP17" s="117"/>
      <c r="CQ17" s="117"/>
      <c r="CR17" s="117"/>
      <c r="CS17" s="117"/>
      <c r="CT17" s="117"/>
      <c r="CU17" s="117"/>
      <c r="CV17" s="117"/>
      <c r="CW17" s="117"/>
      <c r="CX17" s="117"/>
      <c r="CY17" s="117"/>
      <c r="CZ17" s="117"/>
      <c r="DA17" s="117"/>
      <c r="DB17" s="117"/>
      <c r="DC17" s="117"/>
      <c r="DD17" s="117"/>
      <c r="DE17" s="117"/>
      <c r="DF17" s="117"/>
      <c r="DG17" s="117"/>
      <c r="DH17" s="117"/>
      <c r="DI17" s="117"/>
      <c r="DJ17" s="117"/>
      <c r="DK17" s="117"/>
      <c r="DL17" s="117"/>
      <c r="DM17" s="117"/>
      <c r="DN17" s="117"/>
      <c r="DO17" s="117"/>
      <c r="DP17" s="117"/>
      <c r="DQ17" s="117"/>
      <c r="DR17" s="117"/>
      <c r="DS17" s="117"/>
      <c r="DT17" s="117"/>
      <c r="DU17" s="117"/>
      <c r="DV17" s="117"/>
      <c r="DW17" s="117"/>
      <c r="DX17" s="117"/>
      <c r="DY17" s="117"/>
      <c r="DZ17" s="117"/>
      <c r="EA17" s="117"/>
      <c r="EB17" s="117"/>
      <c r="EC17" s="117"/>
      <c r="ED17" s="117"/>
      <c r="EE17" s="117"/>
      <c r="EF17" s="117"/>
      <c r="EG17" s="117"/>
      <c r="EH17" s="117"/>
      <c r="EI17" s="117"/>
      <c r="EJ17" s="117"/>
      <c r="EK17" s="117"/>
      <c r="EL17" s="117"/>
      <c r="EM17" s="117"/>
      <c r="EN17" s="117"/>
      <c r="EO17" s="117"/>
      <c r="EP17" s="117"/>
      <c r="EQ17" s="117"/>
      <c r="ER17" s="117"/>
      <c r="ES17" s="117"/>
      <c r="ET17" s="117"/>
      <c r="EU17" s="117"/>
      <c r="EV17" s="117"/>
      <c r="EW17" s="117"/>
      <c r="EX17" s="117"/>
      <c r="EY17" s="117"/>
      <c r="EZ17" s="117"/>
      <c r="FA17" s="117"/>
      <c r="FB17" s="117"/>
      <c r="FC17" s="117"/>
      <c r="FD17" s="117"/>
      <c r="FE17" s="117"/>
      <c r="FF17" s="117"/>
      <c r="FG17" s="117"/>
      <c r="FH17" s="117"/>
      <c r="FI17" s="117"/>
      <c r="FJ17" s="117"/>
      <c r="FK17" s="117"/>
      <c r="FL17" s="117"/>
      <c r="FM17" s="117"/>
      <c r="FN17" s="117"/>
      <c r="FO17" s="117"/>
      <c r="FP17" s="117"/>
      <c r="FQ17" s="117"/>
      <c r="FR17" s="117"/>
      <c r="FS17" s="117"/>
      <c r="FT17" s="117"/>
      <c r="FU17" s="117"/>
      <c r="FV17" s="117"/>
      <c r="FW17" s="117"/>
      <c r="FX17" s="117"/>
      <c r="FY17" s="117"/>
      <c r="FZ17" s="117"/>
      <c r="GA17" s="117"/>
      <c r="GB17" s="117"/>
      <c r="GC17" s="117"/>
      <c r="GD17" s="117"/>
      <c r="GE17" s="117"/>
      <c r="GF17" s="117"/>
      <c r="GG17" s="117"/>
      <c r="GH17" s="117"/>
      <c r="GI17" s="117"/>
      <c r="GJ17" s="117"/>
      <c r="GK17" s="117"/>
      <c r="GL17" s="117"/>
      <c r="GM17" s="117"/>
      <c r="GN17" s="117"/>
      <c r="GO17" s="117"/>
      <c r="GP17" s="117"/>
      <c r="GQ17" s="117"/>
      <c r="GR17" s="117"/>
      <c r="GS17" s="117"/>
      <c r="GT17" s="117"/>
      <c r="GU17" s="117"/>
      <c r="GV17" s="117"/>
      <c r="GW17" s="117"/>
      <c r="GX17" s="117"/>
      <c r="GY17" s="117"/>
      <c r="GZ17" s="117"/>
      <c r="HA17" s="117"/>
      <c r="HB17" s="117"/>
      <c r="HC17" s="117"/>
      <c r="HD17" s="117"/>
      <c r="HE17" s="117"/>
      <c r="HF17" s="117"/>
      <c r="HG17" s="117"/>
      <c r="HH17" s="117"/>
      <c r="HI17" s="117"/>
      <c r="HJ17" s="117"/>
      <c r="HK17" s="117"/>
      <c r="HL17" s="117"/>
      <c r="HM17" s="117"/>
      <c r="HN17" s="117"/>
      <c r="HO17" s="117"/>
      <c r="HP17" s="117"/>
      <c r="HQ17" s="117"/>
      <c r="HR17" s="117"/>
      <c r="HS17" s="117"/>
      <c r="HT17" s="117"/>
      <c r="HU17" s="117"/>
      <c r="HV17" s="117"/>
      <c r="HW17" s="117"/>
      <c r="HX17" s="117"/>
      <c r="HY17" s="117"/>
      <c r="HZ17" s="117"/>
      <c r="IA17" s="117"/>
      <c r="IB17" s="117"/>
      <c r="IC17" s="117"/>
      <c r="ID17" s="117"/>
      <c r="IE17" s="117"/>
      <c r="IF17" s="117"/>
      <c r="IG17" s="117"/>
      <c r="IH17" s="117"/>
      <c r="II17" s="117"/>
      <c r="IJ17" s="117"/>
      <c r="IK17" s="117"/>
      <c r="IL17" s="117"/>
      <c r="IM17" s="117"/>
      <c r="IN17" s="117"/>
      <c r="IO17" s="117"/>
      <c r="IP17" s="117"/>
      <c r="IQ17" s="117"/>
      <c r="IR17" s="117"/>
      <c r="IS17" s="117"/>
      <c r="IT17" s="117"/>
      <c r="IU17" s="117"/>
      <c r="IV17" s="117"/>
      <c r="IW17" s="117"/>
      <c r="IX17" s="117"/>
      <c r="IY17" s="117"/>
      <c r="IZ17" s="117"/>
      <c r="JA17" s="117"/>
      <c r="JB17" s="117"/>
      <c r="JC17" s="117"/>
      <c r="JD17" s="117"/>
      <c r="JE17" s="117"/>
      <c r="JF17" s="117"/>
      <c r="JG17" s="117"/>
      <c r="JH17" s="117"/>
      <c r="JI17" s="117"/>
      <c r="JJ17" s="117"/>
      <c r="JK17" s="117"/>
      <c r="JL17" s="117"/>
      <c r="JM17" s="117"/>
      <c r="JN17" s="117"/>
      <c r="JO17" s="117"/>
      <c r="JP17" s="117"/>
      <c r="JQ17" s="117"/>
      <c r="JR17" s="117"/>
      <c r="JS17" s="117"/>
      <c r="JT17" s="117"/>
      <c r="JU17" s="117"/>
      <c r="JV17" s="117"/>
      <c r="JW17" s="117"/>
      <c r="JX17" s="117"/>
      <c r="JY17" s="117"/>
      <c r="JZ17" s="117"/>
      <c r="KA17" s="117"/>
      <c r="KB17" s="117"/>
      <c r="KC17" s="117"/>
      <c r="KD17" s="117"/>
      <c r="KE17" s="117"/>
      <c r="KF17" s="117"/>
      <c r="KG17" s="117"/>
      <c r="KH17" s="117"/>
      <c r="KI17" s="117"/>
      <c r="KJ17" s="117"/>
      <c r="KK17" s="117"/>
      <c r="KL17" s="117"/>
      <c r="KM17" s="117"/>
      <c r="KN17" s="117"/>
      <c r="KO17" s="117"/>
      <c r="KP17" s="117"/>
      <c r="KQ17" s="117"/>
      <c r="KR17" s="117"/>
      <c r="KS17" s="117"/>
      <c r="KT17" s="117"/>
      <c r="KU17" s="117"/>
      <c r="KV17" s="117"/>
      <c r="KW17" s="117"/>
      <c r="KX17" s="117"/>
      <c r="KY17" s="117"/>
      <c r="KZ17" s="117"/>
      <c r="LA17" s="117"/>
      <c r="LB17" s="117"/>
      <c r="LC17" s="117"/>
      <c r="LD17" s="117"/>
      <c r="LE17" s="117"/>
      <c r="LF17" s="117"/>
      <c r="LG17" s="117"/>
      <c r="LH17" s="117"/>
      <c r="LI17" s="117"/>
      <c r="LJ17" s="117"/>
      <c r="LK17" s="117"/>
      <c r="LL17" s="117"/>
      <c r="LM17" s="117"/>
      <c r="LN17" s="117"/>
      <c r="LO17" s="117"/>
      <c r="LP17" s="117"/>
      <c r="LQ17" s="117"/>
      <c r="LR17" s="117"/>
      <c r="LS17" s="117"/>
      <c r="LT17" s="117"/>
      <c r="LU17" s="117"/>
      <c r="LV17" s="117"/>
      <c r="LW17" s="117"/>
      <c r="LX17" s="117"/>
      <c r="LY17" s="117"/>
      <c r="LZ17" s="117"/>
      <c r="MA17" s="117"/>
      <c r="MB17" s="117"/>
      <c r="MC17" s="117"/>
      <c r="MD17" s="117"/>
      <c r="ME17" s="117"/>
      <c r="MF17" s="117"/>
      <c r="MG17" s="117"/>
      <c r="MH17" s="117"/>
      <c r="MI17" s="117"/>
      <c r="MJ17" s="117"/>
      <c r="MK17" s="117"/>
      <c r="ML17" s="117"/>
      <c r="MM17" s="117"/>
      <c r="MN17" s="117"/>
      <c r="MO17" s="117"/>
      <c r="MP17" s="117"/>
      <c r="MQ17" s="117"/>
      <c r="MR17" s="117"/>
      <c r="MS17" s="117"/>
      <c r="MT17" s="117"/>
      <c r="MU17" s="117"/>
      <c r="MV17" s="117"/>
      <c r="MW17" s="117"/>
      <c r="MX17" s="117"/>
      <c r="MY17" s="117"/>
      <c r="MZ17" s="117"/>
      <c r="NA17" s="117"/>
      <c r="NB17" s="117"/>
      <c r="NC17" s="117"/>
      <c r="ND17" s="117"/>
      <c r="NE17" s="117"/>
      <c r="NF17" s="117"/>
      <c r="NG17" s="117"/>
      <c r="NH17" s="117"/>
      <c r="NI17" s="117"/>
      <c r="NJ17" s="117"/>
      <c r="NK17" s="117"/>
      <c r="NL17" s="117"/>
      <c r="NM17" s="117"/>
      <c r="NN17" s="117"/>
      <c r="NO17" s="117"/>
      <c r="NP17" s="117"/>
      <c r="NQ17" s="117"/>
      <c r="NR17" s="117"/>
      <c r="NS17" s="117"/>
      <c r="NT17" s="117"/>
      <c r="NU17" s="117"/>
      <c r="NV17" s="117"/>
      <c r="NW17" s="117"/>
      <c r="NX17" s="117"/>
      <c r="NY17" s="117"/>
      <c r="NZ17" s="117"/>
      <c r="OA17" s="117"/>
      <c r="OB17" s="117"/>
      <c r="OC17" s="117"/>
      <c r="OD17" s="117"/>
      <c r="OE17" s="117"/>
      <c r="OF17" s="117"/>
      <c r="OG17" s="117"/>
      <c r="OH17" s="117"/>
      <c r="OI17" s="117"/>
      <c r="OJ17" s="117"/>
      <c r="OK17" s="117"/>
      <c r="OL17" s="117"/>
      <c r="OM17" s="117"/>
      <c r="ON17" s="117"/>
      <c r="OO17" s="117"/>
      <c r="OP17" s="117"/>
      <c r="OQ17" s="117"/>
      <c r="OR17" s="117"/>
      <c r="OS17" s="117"/>
      <c r="OT17" s="117"/>
      <c r="OU17" s="117"/>
      <c r="OV17" s="117"/>
      <c r="OW17" s="117"/>
      <c r="OX17" s="117"/>
      <c r="OY17" s="117"/>
      <c r="OZ17" s="117"/>
      <c r="PA17" s="117"/>
      <c r="PB17" s="117"/>
      <c r="PC17" s="117"/>
      <c r="PD17" s="117"/>
      <c r="PE17" s="117"/>
      <c r="PF17" s="117"/>
      <c r="PG17" s="117"/>
      <c r="PH17" s="117"/>
      <c r="PI17" s="117"/>
      <c r="PJ17" s="117"/>
      <c r="PK17" s="117"/>
      <c r="PL17" s="117"/>
      <c r="PM17" s="117"/>
      <c r="PN17" s="117"/>
      <c r="PO17" s="117"/>
      <c r="PP17" s="117"/>
      <c r="PQ17" s="117"/>
      <c r="PR17" s="117"/>
      <c r="PS17" s="117"/>
      <c r="PT17" s="117"/>
      <c r="PU17" s="117"/>
      <c r="PV17" s="117"/>
      <c r="PW17" s="117"/>
      <c r="PX17" s="117"/>
      <c r="PY17" s="117"/>
      <c r="PZ17" s="117"/>
      <c r="QA17" s="117"/>
      <c r="QB17" s="117"/>
      <c r="QC17" s="117"/>
      <c r="QD17" s="117"/>
      <c r="QE17" s="117"/>
      <c r="QF17" s="117"/>
      <c r="QG17" s="117"/>
      <c r="QH17" s="117"/>
      <c r="QI17" s="117"/>
      <c r="QJ17" s="117"/>
      <c r="QK17" s="117"/>
      <c r="QL17" s="117"/>
      <c r="QM17" s="117"/>
      <c r="QN17" s="117"/>
      <c r="QO17" s="117"/>
      <c r="QP17" s="117"/>
      <c r="QQ17" s="117"/>
      <c r="QR17" s="117"/>
      <c r="QS17" s="117"/>
      <c r="QT17" s="117"/>
      <c r="QU17" s="117"/>
      <c r="QV17" s="117"/>
      <c r="QW17" s="117"/>
      <c r="QX17" s="117"/>
      <c r="QY17" s="117"/>
      <c r="QZ17" s="117"/>
      <c r="RA17" s="117"/>
      <c r="RB17" s="117"/>
      <c r="RC17" s="117"/>
      <c r="RD17" s="117"/>
      <c r="RE17" s="117"/>
      <c r="RF17" s="117"/>
      <c r="RG17" s="117"/>
      <c r="RH17" s="117"/>
      <c r="RI17" s="117"/>
      <c r="RJ17" s="117"/>
      <c r="RK17" s="117"/>
      <c r="RL17" s="117"/>
      <c r="RM17" s="117"/>
      <c r="RN17" s="117"/>
      <c r="RO17" s="117"/>
      <c r="RP17" s="117"/>
      <c r="RQ17" s="117"/>
      <c r="RR17" s="117"/>
      <c r="RS17" s="117"/>
      <c r="RT17" s="117"/>
      <c r="RU17" s="117"/>
      <c r="RV17" s="117"/>
      <c r="RW17" s="117"/>
      <c r="RX17" s="117"/>
      <c r="RY17" s="117"/>
      <c r="RZ17" s="117"/>
      <c r="SA17" s="117"/>
      <c r="SB17" s="117"/>
      <c r="SC17" s="117"/>
      <c r="SD17" s="117"/>
      <c r="SE17" s="117"/>
      <c r="SF17" s="117"/>
      <c r="SG17" s="117"/>
      <c r="SH17" s="117"/>
      <c r="SI17" s="117"/>
      <c r="SJ17" s="117"/>
      <c r="SK17" s="117"/>
      <c r="SL17" s="117"/>
      <c r="SM17" s="117"/>
      <c r="SN17" s="117"/>
      <c r="SO17" s="117"/>
      <c r="SP17" s="117"/>
      <c r="SQ17" s="117"/>
      <c r="SR17" s="117"/>
      <c r="SS17" s="117"/>
      <c r="ST17" s="117"/>
      <c r="SU17" s="117"/>
      <c r="SV17" s="117"/>
      <c r="SW17" s="117"/>
      <c r="SX17" s="117"/>
      <c r="SY17" s="117"/>
      <c r="SZ17" s="117"/>
      <c r="TA17" s="117"/>
      <c r="TB17" s="117"/>
      <c r="TC17" s="117"/>
      <c r="TD17" s="117"/>
      <c r="TE17" s="117"/>
      <c r="TF17" s="117"/>
      <c r="TG17" s="117"/>
      <c r="TH17" s="117"/>
      <c r="TI17" s="117"/>
      <c r="TJ17" s="117"/>
      <c r="TK17" s="117"/>
      <c r="TL17" s="117"/>
      <c r="TM17" s="117"/>
      <c r="TN17" s="117"/>
      <c r="TO17" s="117"/>
      <c r="TP17" s="117"/>
      <c r="TQ17" s="117"/>
      <c r="TR17" s="117"/>
      <c r="TS17" s="117"/>
      <c r="TT17" s="117"/>
      <c r="TU17" s="117"/>
      <c r="TV17" s="117"/>
      <c r="TW17" s="117"/>
      <c r="TX17" s="117"/>
      <c r="TY17" s="117"/>
      <c r="TZ17" s="117"/>
      <c r="UA17" s="117"/>
      <c r="UB17" s="117"/>
      <c r="UC17" s="117"/>
      <c r="UD17" s="117"/>
      <c r="UE17" s="117"/>
      <c r="UF17" s="117"/>
      <c r="UG17" s="117"/>
      <c r="UH17" s="117"/>
      <c r="UI17" s="117"/>
      <c r="UJ17" s="117"/>
      <c r="UK17" s="117"/>
      <c r="UL17" s="117"/>
      <c r="UM17" s="117"/>
      <c r="UN17" s="117"/>
      <c r="UO17" s="117"/>
      <c r="UP17" s="117"/>
      <c r="UQ17" s="117"/>
      <c r="UR17" s="117"/>
      <c r="US17" s="117"/>
      <c r="UT17" s="117"/>
      <c r="UU17" s="117"/>
      <c r="UV17" s="117"/>
      <c r="UW17" s="117"/>
      <c r="UX17" s="117"/>
      <c r="UY17" s="117"/>
      <c r="UZ17" s="117"/>
      <c r="VA17" s="117"/>
      <c r="VB17" s="117"/>
      <c r="VC17" s="117"/>
      <c r="VD17" s="117"/>
      <c r="VE17" s="117"/>
      <c r="VF17" s="117"/>
      <c r="VG17" s="117"/>
      <c r="VH17" s="117"/>
      <c r="VI17" s="117"/>
      <c r="VJ17" s="117"/>
      <c r="VK17" s="117"/>
      <c r="VL17" s="117"/>
      <c r="VM17" s="117"/>
      <c r="VN17" s="117"/>
      <c r="VO17" s="117"/>
      <c r="VP17" s="117"/>
      <c r="VQ17" s="117"/>
      <c r="VR17" s="117"/>
      <c r="VS17" s="117"/>
      <c r="VT17" s="117"/>
      <c r="VU17" s="117"/>
      <c r="VV17" s="117"/>
      <c r="VW17" s="117"/>
      <c r="VX17" s="117"/>
      <c r="VY17" s="117"/>
      <c r="VZ17" s="117"/>
      <c r="WA17" s="117"/>
      <c r="WB17" s="117"/>
      <c r="WC17" s="117"/>
      <c r="WD17" s="117"/>
      <c r="WE17" s="117"/>
      <c r="WF17" s="117"/>
      <c r="WG17" s="117"/>
      <c r="WH17" s="117"/>
      <c r="WI17" s="117"/>
      <c r="WJ17" s="117"/>
      <c r="WK17" s="117"/>
      <c r="WL17" s="117"/>
      <c r="WM17" s="117"/>
      <c r="WN17" s="117"/>
      <c r="WO17" s="117"/>
      <c r="WP17" s="117"/>
      <c r="WQ17" s="117"/>
      <c r="WR17" s="117"/>
      <c r="WS17" s="117"/>
      <c r="WT17" s="117"/>
      <c r="WU17" s="117"/>
      <c r="WV17" s="117"/>
      <c r="WW17" s="117"/>
      <c r="WX17" s="117"/>
      <c r="WY17" s="117"/>
      <c r="WZ17" s="117"/>
      <c r="XA17" s="117"/>
      <c r="XB17" s="117"/>
      <c r="XC17" s="117"/>
      <c r="XD17" s="117"/>
      <c r="XE17" s="117"/>
      <c r="XF17" s="117"/>
      <c r="XG17" s="117"/>
      <c r="XH17" s="117"/>
      <c r="XI17" s="117"/>
      <c r="XJ17" s="117"/>
      <c r="XK17" s="117"/>
      <c r="XL17" s="117"/>
      <c r="XM17" s="117"/>
      <c r="XN17" s="117"/>
      <c r="XO17" s="117"/>
      <c r="XP17" s="117"/>
      <c r="XQ17" s="117"/>
      <c r="XR17" s="117"/>
      <c r="XS17" s="117"/>
      <c r="XT17" s="117"/>
      <c r="XU17" s="117"/>
      <c r="XV17" s="117"/>
      <c r="XW17" s="117"/>
      <c r="XX17" s="117"/>
      <c r="XY17" s="117"/>
      <c r="XZ17" s="117"/>
      <c r="YA17" s="117"/>
      <c r="YB17" s="117"/>
      <c r="YC17" s="117"/>
      <c r="YD17" s="117"/>
      <c r="YE17" s="117"/>
      <c r="YF17" s="117"/>
      <c r="YG17" s="117"/>
      <c r="YH17" s="117"/>
      <c r="YI17" s="117"/>
      <c r="YJ17" s="117"/>
      <c r="YK17" s="117"/>
      <c r="YL17" s="117"/>
      <c r="YM17" s="117"/>
      <c r="YN17" s="117"/>
      <c r="YO17" s="117"/>
      <c r="YP17" s="117"/>
      <c r="YQ17" s="117"/>
      <c r="YR17" s="117"/>
      <c r="YS17" s="117"/>
      <c r="YT17" s="117"/>
      <c r="YU17" s="117"/>
      <c r="YV17" s="117"/>
      <c r="YW17" s="117"/>
      <c r="YX17" s="117"/>
      <c r="YY17" s="117"/>
      <c r="YZ17" s="117"/>
      <c r="ZA17" s="117"/>
      <c r="ZB17" s="117"/>
      <c r="ZC17" s="117"/>
      <c r="ZD17" s="117"/>
      <c r="ZE17" s="117"/>
      <c r="ZF17" s="117"/>
      <c r="ZG17" s="117"/>
      <c r="ZH17" s="117"/>
      <c r="ZI17" s="117"/>
      <c r="ZJ17" s="117"/>
      <c r="ZK17" s="117"/>
      <c r="ZL17" s="117"/>
      <c r="ZM17" s="117"/>
      <c r="ZN17" s="117"/>
      <c r="ZO17" s="117"/>
      <c r="ZP17" s="117"/>
      <c r="ZQ17" s="117"/>
      <c r="ZR17" s="117"/>
      <c r="ZS17" s="117"/>
      <c r="ZT17" s="117"/>
      <c r="ZU17" s="117"/>
      <c r="ZV17" s="117"/>
      <c r="ZW17" s="117"/>
      <c r="ZX17" s="117"/>
      <c r="ZY17" s="117"/>
      <c r="ZZ17" s="117"/>
      <c r="AAA17" s="117"/>
      <c r="AAB17" s="117"/>
      <c r="AAC17" s="117"/>
      <c r="AAD17" s="117"/>
      <c r="AAE17" s="117"/>
      <c r="AAF17" s="117"/>
      <c r="AAG17" s="117"/>
      <c r="AAH17" s="117"/>
      <c r="AAI17" s="117"/>
      <c r="AAJ17" s="117"/>
      <c r="AAK17" s="117"/>
      <c r="AAL17" s="117"/>
      <c r="AAM17" s="117"/>
      <c r="AAN17" s="117"/>
      <c r="AAO17" s="117"/>
      <c r="AAP17" s="117"/>
      <c r="AAQ17" s="117"/>
      <c r="AAR17" s="117"/>
      <c r="AAS17" s="117"/>
      <c r="AAT17" s="117"/>
      <c r="AAU17" s="117"/>
      <c r="AAV17" s="117"/>
      <c r="AAW17" s="117"/>
      <c r="AAX17" s="117"/>
      <c r="AAY17" s="117"/>
      <c r="AAZ17" s="117"/>
      <c r="ABA17" s="117"/>
      <c r="ABB17" s="117"/>
      <c r="ABC17" s="117"/>
      <c r="ABD17" s="117"/>
      <c r="ABE17" s="117"/>
      <c r="ABF17" s="117"/>
      <c r="ABG17" s="117"/>
      <c r="ABH17" s="117"/>
      <c r="ABI17" s="117"/>
      <c r="ABJ17" s="117"/>
      <c r="ABK17" s="117"/>
      <c r="ABL17" s="117"/>
      <c r="ABM17" s="117"/>
      <c r="ABN17" s="117"/>
      <c r="ABO17" s="117"/>
      <c r="ABP17" s="117"/>
      <c r="ABQ17" s="117"/>
      <c r="ABR17" s="117"/>
      <c r="ABS17" s="117"/>
      <c r="ABT17" s="117"/>
      <c r="ABU17" s="117"/>
      <c r="ABV17" s="117"/>
      <c r="ABW17" s="117"/>
      <c r="ABX17" s="117"/>
      <c r="ABY17" s="117"/>
      <c r="ABZ17" s="117"/>
      <c r="ACA17" s="117"/>
      <c r="ACB17" s="117"/>
      <c r="ACC17" s="117"/>
      <c r="ACD17" s="117"/>
      <c r="ACE17" s="117"/>
      <c r="ACF17" s="117"/>
      <c r="ACG17" s="117"/>
      <c r="ACH17" s="117"/>
      <c r="ACI17" s="117"/>
      <c r="ACJ17" s="117"/>
      <c r="ACK17" s="117"/>
      <c r="ACL17" s="117"/>
      <c r="ACM17" s="117"/>
      <c r="ACN17" s="117"/>
      <c r="ACO17" s="117"/>
      <c r="ACP17" s="117"/>
      <c r="ACQ17" s="117"/>
      <c r="ACR17" s="117"/>
      <c r="ACS17" s="117"/>
      <c r="ACT17" s="117"/>
      <c r="ACU17" s="117"/>
      <c r="ACV17" s="117"/>
      <c r="ACW17" s="117"/>
      <c r="ACX17" s="117"/>
      <c r="ACY17" s="117"/>
      <c r="ACZ17" s="117"/>
      <c r="ADA17" s="117"/>
      <c r="ADB17" s="117"/>
      <c r="ADC17" s="117"/>
      <c r="ADD17" s="117"/>
      <c r="ADE17" s="117"/>
      <c r="ADF17" s="117"/>
      <c r="ADG17" s="117"/>
      <c r="ADH17" s="117"/>
      <c r="ADI17" s="117"/>
      <c r="ADJ17" s="117"/>
      <c r="ADK17" s="117"/>
      <c r="ADL17" s="117"/>
      <c r="ADM17" s="117"/>
      <c r="ADN17" s="117"/>
      <c r="ADO17" s="117"/>
      <c r="ADP17" s="117"/>
      <c r="ADQ17" s="117"/>
      <c r="ADR17" s="117"/>
      <c r="ADS17" s="117"/>
      <c r="ADT17" s="117"/>
      <c r="ADU17" s="117"/>
      <c r="ADV17" s="117"/>
      <c r="ADW17" s="117"/>
      <c r="ADX17" s="117"/>
      <c r="ADY17" s="117"/>
      <c r="ADZ17" s="117"/>
      <c r="AEA17" s="117"/>
      <c r="AEB17" s="117"/>
      <c r="AEC17" s="117"/>
      <c r="AED17" s="117"/>
      <c r="AEE17" s="117"/>
      <c r="AEF17" s="117"/>
      <c r="AEG17" s="117"/>
      <c r="AEH17" s="117"/>
      <c r="AEI17" s="117"/>
      <c r="AEJ17" s="117"/>
      <c r="AEK17" s="117"/>
      <c r="AEL17" s="117"/>
      <c r="AEM17" s="117"/>
      <c r="AEN17" s="117"/>
      <c r="AEO17" s="117"/>
      <c r="AEP17" s="117"/>
      <c r="AEQ17" s="117"/>
      <c r="AER17" s="117"/>
      <c r="AES17" s="117"/>
      <c r="AET17" s="117"/>
      <c r="AEU17" s="117"/>
      <c r="AEV17" s="117"/>
      <c r="AEW17" s="117"/>
      <c r="AEX17" s="117"/>
      <c r="AEY17" s="117"/>
      <c r="AEZ17" s="117"/>
      <c r="AFA17" s="117"/>
      <c r="AFB17" s="117"/>
      <c r="AFC17" s="117"/>
      <c r="AFD17" s="117"/>
      <c r="AFE17" s="117"/>
      <c r="AFF17" s="117"/>
      <c r="AFG17" s="117"/>
      <c r="AFH17" s="117"/>
      <c r="AFI17" s="117"/>
      <c r="AFJ17" s="117"/>
      <c r="AFK17" s="117"/>
      <c r="AFL17" s="117"/>
      <c r="AFM17" s="117"/>
      <c r="AFN17" s="117"/>
      <c r="AFO17" s="117"/>
      <c r="AFP17" s="117"/>
      <c r="AFQ17" s="117"/>
      <c r="AFR17" s="117"/>
      <c r="AFS17" s="117"/>
      <c r="AFT17" s="117"/>
      <c r="AFU17" s="117"/>
      <c r="AFV17" s="117"/>
      <c r="AFW17" s="117"/>
      <c r="AFX17" s="117"/>
      <c r="AFY17" s="117"/>
      <c r="AFZ17" s="117"/>
      <c r="AGA17" s="117"/>
      <c r="AGB17" s="117"/>
      <c r="AGC17" s="117"/>
      <c r="AGD17" s="117"/>
      <c r="AGE17" s="117"/>
      <c r="AGF17" s="117"/>
      <c r="AGG17" s="117"/>
      <c r="AGH17" s="117"/>
      <c r="AGI17" s="117"/>
      <c r="AGJ17" s="117"/>
      <c r="AGK17" s="117"/>
      <c r="AGL17" s="117"/>
      <c r="AGM17" s="117"/>
      <c r="AGN17" s="117"/>
      <c r="AGO17" s="117"/>
      <c r="AGP17" s="117"/>
      <c r="AGQ17" s="117"/>
      <c r="AGR17" s="117"/>
      <c r="AGS17" s="117"/>
      <c r="AGT17" s="117"/>
      <c r="AGU17" s="117"/>
      <c r="AGV17" s="117"/>
      <c r="AGW17" s="117"/>
      <c r="AGX17" s="117"/>
      <c r="AGY17" s="117"/>
      <c r="AGZ17" s="117"/>
      <c r="AHA17" s="117"/>
      <c r="AHB17" s="117"/>
      <c r="AHC17" s="117"/>
      <c r="AHD17" s="117"/>
      <c r="AHE17" s="117"/>
      <c r="AHF17" s="117"/>
      <c r="AHG17" s="117"/>
      <c r="AHH17" s="117"/>
      <c r="AHI17" s="117"/>
      <c r="AHJ17" s="117"/>
      <c r="AHK17" s="117"/>
      <c r="AHL17" s="117"/>
      <c r="AHM17" s="117"/>
      <c r="AHN17" s="117"/>
      <c r="AHO17" s="117"/>
      <c r="AHP17" s="117"/>
      <c r="AHQ17" s="117"/>
      <c r="AHR17" s="117"/>
      <c r="AHS17" s="117"/>
      <c r="AHT17" s="117"/>
      <c r="AHU17" s="117"/>
      <c r="AHV17" s="117"/>
      <c r="AHW17" s="117"/>
      <c r="AHX17" s="117"/>
      <c r="AHY17" s="117"/>
      <c r="AHZ17" s="117"/>
      <c r="AIA17" s="117"/>
      <c r="AIB17" s="117"/>
      <c r="AIC17" s="117"/>
      <c r="AID17" s="117"/>
      <c r="AIE17" s="117"/>
      <c r="AIF17" s="117"/>
      <c r="AIG17" s="117"/>
      <c r="AIH17" s="117"/>
      <c r="AII17" s="117"/>
      <c r="AIJ17" s="117"/>
      <c r="AIK17" s="117"/>
      <c r="AIL17" s="117"/>
      <c r="AIM17" s="117"/>
      <c r="AIN17" s="117"/>
      <c r="AIO17" s="117"/>
      <c r="AIP17" s="117"/>
      <c r="AIQ17" s="117"/>
      <c r="AIR17" s="117"/>
      <c r="AIS17" s="117"/>
      <c r="AIT17" s="117"/>
      <c r="AIU17" s="117"/>
      <c r="AIV17" s="117"/>
      <c r="AIW17" s="117"/>
      <c r="AIX17" s="117"/>
      <c r="AIY17" s="117"/>
      <c r="AIZ17" s="117"/>
      <c r="AJA17" s="117"/>
      <c r="AJB17" s="117"/>
      <c r="AJC17" s="117"/>
      <c r="AJD17" s="117"/>
      <c r="AJE17" s="117"/>
      <c r="AJF17" s="117"/>
      <c r="AJG17" s="117"/>
      <c r="AJH17" s="117"/>
      <c r="AJI17" s="117"/>
      <c r="AJJ17" s="117"/>
      <c r="AJK17" s="117"/>
      <c r="AJL17" s="117"/>
      <c r="AJM17" s="117"/>
      <c r="AJN17" s="117"/>
      <c r="AJO17" s="117"/>
      <c r="AJP17" s="117"/>
      <c r="AJQ17" s="117"/>
      <c r="AJR17" s="117"/>
      <c r="AJS17" s="117"/>
      <c r="AJT17" s="117"/>
      <c r="AJU17" s="117"/>
      <c r="AJV17" s="117"/>
      <c r="AJW17" s="117"/>
      <c r="AJX17" s="117"/>
      <c r="AJY17" s="117"/>
      <c r="AJZ17" s="117"/>
      <c r="AKA17" s="117"/>
      <c r="AKB17" s="117"/>
      <c r="AKC17" s="117"/>
      <c r="AKD17" s="117"/>
      <c r="AKE17" s="117"/>
      <c r="AKF17" s="117"/>
      <c r="AKG17" s="117"/>
      <c r="AKH17" s="117"/>
      <c r="AKI17" s="117"/>
      <c r="AKJ17" s="117"/>
      <c r="AKK17" s="117"/>
      <c r="AKL17" s="117"/>
      <c r="AKM17" s="117"/>
      <c r="AKN17" s="117"/>
      <c r="AKO17" s="117"/>
      <c r="AKP17" s="117"/>
      <c r="AKQ17" s="117"/>
      <c r="AKR17" s="117"/>
      <c r="AKS17" s="117"/>
      <c r="AKT17" s="117"/>
      <c r="AKU17" s="117"/>
      <c r="AKV17" s="117"/>
      <c r="AKW17" s="117"/>
      <c r="AKX17" s="117"/>
      <c r="AKY17" s="117"/>
      <c r="AKZ17" s="117"/>
      <c r="ALA17" s="117"/>
      <c r="ALB17" s="117"/>
      <c r="ALC17" s="117"/>
      <c r="ALD17" s="117"/>
      <c r="ALE17" s="117"/>
      <c r="ALF17" s="117"/>
      <c r="ALG17" s="117"/>
      <c r="ALH17" s="117"/>
      <c r="ALI17" s="117"/>
      <c r="ALJ17" s="117"/>
      <c r="ALK17" s="117"/>
      <c r="ALL17" s="117"/>
      <c r="ALM17" s="117"/>
      <c r="ALN17" s="117"/>
      <c r="ALO17" s="117"/>
      <c r="ALP17" s="117"/>
      <c r="ALQ17" s="117"/>
      <c r="ALR17" s="117"/>
      <c r="ALS17" s="117"/>
      <c r="ALT17" s="117"/>
      <c r="ALU17" s="117"/>
      <c r="ALV17" s="117"/>
      <c r="ALW17" s="117"/>
      <c r="ALX17" s="117"/>
      <c r="ALY17" s="117"/>
      <c r="ALZ17" s="117"/>
      <c r="AMA17" s="117"/>
      <c r="AMB17" s="117"/>
      <c r="AMC17" s="117"/>
      <c r="AMD17" s="117"/>
      <c r="AME17" s="117"/>
      <c r="AMF17" s="117"/>
      <c r="AMG17" s="117"/>
      <c r="AMH17" s="117"/>
      <c r="AMI17" s="117"/>
      <c r="AMJ17" s="117"/>
      <c r="AMK17" s="117"/>
      <c r="AML17" s="117"/>
      <c r="AMM17" s="117"/>
      <c r="AMN17" s="117"/>
      <c r="AMO17" s="117"/>
      <c r="AMP17" s="117"/>
      <c r="AMQ17" s="117"/>
      <c r="AMR17" s="117"/>
      <c r="AMS17" s="117"/>
      <c r="AMT17" s="117"/>
      <c r="AMU17" s="117"/>
      <c r="AMV17" s="117"/>
      <c r="AMW17" s="117"/>
      <c r="AMX17" s="117"/>
      <c r="AMY17" s="117"/>
      <c r="AMZ17" s="117"/>
      <c r="ANA17" s="117"/>
      <c r="ANB17" s="117"/>
      <c r="ANC17" s="117"/>
      <c r="AND17" s="117"/>
      <c r="ANE17" s="117"/>
      <c r="ANF17" s="117"/>
      <c r="ANG17" s="117"/>
      <c r="ANH17" s="117"/>
      <c r="ANI17" s="117"/>
      <c r="ANJ17" s="117"/>
      <c r="ANK17" s="117"/>
      <c r="ANL17" s="117"/>
      <c r="ANM17" s="117"/>
      <c r="ANN17" s="117"/>
      <c r="ANO17" s="117"/>
      <c r="ANP17" s="117"/>
      <c r="ANQ17" s="117"/>
      <c r="ANR17" s="117"/>
      <c r="ANS17" s="117"/>
      <c r="ANT17" s="117"/>
      <c r="ANU17" s="117"/>
      <c r="ANV17" s="117"/>
      <c r="ANW17" s="117"/>
      <c r="ANX17" s="117"/>
      <c r="ANY17" s="117"/>
      <c r="ANZ17" s="117"/>
      <c r="AOA17" s="117"/>
      <c r="AOB17" s="117"/>
      <c r="AOC17" s="117"/>
      <c r="AOD17" s="117"/>
      <c r="AOE17" s="117"/>
      <c r="AOF17" s="117"/>
      <c r="AOG17" s="117"/>
      <c r="AOH17" s="117"/>
      <c r="AOI17" s="117"/>
      <c r="AOJ17" s="117"/>
      <c r="AOK17" s="117"/>
      <c r="AOL17" s="117"/>
      <c r="AOM17" s="117"/>
      <c r="AON17" s="117"/>
      <c r="AOO17" s="117"/>
      <c r="AOP17" s="117"/>
      <c r="AOQ17" s="117"/>
      <c r="AOR17" s="117"/>
      <c r="AOS17" s="117"/>
      <c r="AOT17" s="117"/>
      <c r="AOU17" s="117"/>
      <c r="AOV17" s="117"/>
      <c r="AOW17" s="117"/>
      <c r="AOX17" s="117"/>
      <c r="AOY17" s="117"/>
      <c r="AOZ17" s="117"/>
      <c r="APA17" s="117"/>
      <c r="APB17" s="117"/>
      <c r="APC17" s="117"/>
      <c r="APD17" s="117"/>
      <c r="APE17" s="117"/>
      <c r="APF17" s="117"/>
      <c r="APG17" s="117"/>
      <c r="APH17" s="117"/>
      <c r="API17" s="117"/>
      <c r="APJ17" s="117"/>
      <c r="APK17" s="117"/>
      <c r="APL17" s="117"/>
      <c r="APM17" s="117"/>
      <c r="APN17" s="117"/>
      <c r="APO17" s="117"/>
      <c r="APP17" s="117"/>
      <c r="APQ17" s="117"/>
      <c r="APR17" s="117"/>
      <c r="APS17" s="117"/>
      <c r="APT17" s="117"/>
      <c r="APU17" s="117"/>
      <c r="APV17" s="117"/>
      <c r="APW17" s="117"/>
      <c r="APX17" s="117"/>
      <c r="APY17" s="117"/>
      <c r="APZ17" s="117"/>
      <c r="AQA17" s="117"/>
      <c r="AQB17" s="117"/>
      <c r="AQC17" s="117"/>
      <c r="AQD17" s="117"/>
      <c r="AQE17" s="117"/>
      <c r="AQF17" s="117"/>
      <c r="AQG17" s="117"/>
      <c r="AQH17" s="117"/>
      <c r="AQI17" s="117"/>
      <c r="AQJ17" s="117"/>
      <c r="AQK17" s="117"/>
      <c r="AQL17" s="117"/>
      <c r="AQM17" s="117"/>
      <c r="AQN17" s="117"/>
      <c r="AQO17" s="117"/>
      <c r="AQP17" s="117"/>
      <c r="AQQ17" s="117"/>
      <c r="AQR17" s="117"/>
      <c r="AQS17" s="117"/>
      <c r="AQT17" s="117"/>
      <c r="AQU17" s="117"/>
      <c r="AQV17" s="117"/>
      <c r="AQW17" s="117"/>
      <c r="AQX17" s="117"/>
      <c r="AQY17" s="117"/>
      <c r="AQZ17" s="117"/>
      <c r="ARA17" s="117"/>
      <c r="ARB17" s="117"/>
      <c r="ARC17" s="117"/>
      <c r="ARD17" s="117"/>
      <c r="ARE17" s="117"/>
      <c r="ARF17" s="117"/>
      <c r="ARG17" s="117"/>
      <c r="ARH17" s="117"/>
      <c r="ARI17" s="117"/>
      <c r="ARJ17" s="117"/>
      <c r="ARK17" s="117"/>
      <c r="ARL17" s="117"/>
      <c r="ARM17" s="117"/>
      <c r="ARN17" s="117"/>
      <c r="ARO17" s="117"/>
      <c r="ARP17" s="117"/>
      <c r="ARQ17" s="117"/>
      <c r="ARR17" s="117"/>
      <c r="ARS17" s="117"/>
      <c r="ART17" s="117"/>
      <c r="ARU17" s="117"/>
      <c r="ARV17" s="117"/>
      <c r="ARW17" s="117"/>
      <c r="ARX17" s="117"/>
      <c r="ARY17" s="117"/>
      <c r="ARZ17" s="117"/>
      <c r="ASA17" s="117"/>
      <c r="ASB17" s="117"/>
      <c r="ASC17" s="117"/>
      <c r="ASD17" s="117"/>
      <c r="ASE17" s="117"/>
      <c r="ASF17" s="117"/>
      <c r="ASG17" s="117"/>
      <c r="ASH17" s="117"/>
      <c r="ASI17" s="117"/>
      <c r="ASJ17" s="117"/>
      <c r="ASK17" s="117"/>
      <c r="ASL17" s="117"/>
      <c r="ASM17" s="117"/>
      <c r="ASN17" s="117"/>
      <c r="ASO17" s="117"/>
      <c r="ASP17" s="117"/>
      <c r="ASQ17" s="117"/>
      <c r="ASR17" s="117"/>
      <c r="ASS17" s="117"/>
      <c r="AST17" s="117"/>
      <c r="ASU17" s="117"/>
      <c r="ASV17" s="117"/>
      <c r="ASW17" s="117"/>
      <c r="ASX17" s="117"/>
      <c r="ASY17" s="117"/>
      <c r="ASZ17" s="117"/>
      <c r="ATA17" s="117"/>
      <c r="ATB17" s="117"/>
      <c r="ATC17" s="117"/>
      <c r="ATD17" s="117"/>
      <c r="ATE17" s="117"/>
      <c r="ATF17" s="117"/>
      <c r="ATG17" s="117"/>
      <c r="ATH17" s="117"/>
      <c r="ATI17" s="117"/>
      <c r="ATJ17" s="117"/>
      <c r="ATK17" s="117"/>
      <c r="ATL17" s="117"/>
      <c r="ATM17" s="117"/>
      <c r="ATN17" s="117"/>
      <c r="ATO17" s="117"/>
      <c r="ATP17" s="117"/>
      <c r="ATQ17" s="117"/>
      <c r="ATR17" s="117"/>
      <c r="ATS17" s="117"/>
      <c r="ATT17" s="117"/>
      <c r="ATU17" s="117"/>
      <c r="ATV17" s="117"/>
      <c r="ATW17" s="117"/>
      <c r="ATX17" s="117"/>
      <c r="ATY17" s="117"/>
      <c r="ATZ17" s="117"/>
      <c r="AUA17" s="117"/>
      <c r="AUB17" s="117"/>
      <c r="AUC17" s="117"/>
      <c r="AUD17" s="117"/>
      <c r="AUE17" s="117"/>
      <c r="AUF17" s="117"/>
      <c r="AUG17" s="117"/>
      <c r="AUH17" s="117"/>
      <c r="AUI17" s="117"/>
      <c r="AUJ17" s="117"/>
      <c r="AUK17" s="117"/>
      <c r="AUL17" s="117"/>
      <c r="AUM17" s="117"/>
      <c r="AUN17" s="117"/>
      <c r="AUO17" s="117"/>
      <c r="AUP17" s="117"/>
      <c r="AUQ17" s="117"/>
      <c r="AUR17" s="117"/>
      <c r="AUS17" s="117"/>
      <c r="AUT17" s="117"/>
      <c r="AUU17" s="117"/>
      <c r="AUV17" s="117"/>
      <c r="AUW17" s="117"/>
      <c r="AUX17" s="117"/>
      <c r="AUY17" s="117"/>
      <c r="AUZ17" s="117"/>
      <c r="AVA17" s="117"/>
      <c r="AVB17" s="117"/>
      <c r="AVC17" s="117"/>
      <c r="AVD17" s="117"/>
      <c r="AVE17" s="117"/>
      <c r="AVF17" s="117"/>
      <c r="AVG17" s="117"/>
      <c r="AVH17" s="117"/>
      <c r="AVI17" s="117"/>
      <c r="AVJ17" s="117"/>
      <c r="AVK17" s="117"/>
      <c r="AVL17" s="117"/>
      <c r="AVM17" s="117"/>
      <c r="AVN17" s="117"/>
      <c r="AVO17" s="117"/>
      <c r="AVP17" s="117"/>
      <c r="AVQ17" s="117"/>
      <c r="AVR17" s="117"/>
      <c r="AVS17" s="117"/>
      <c r="AVT17" s="117"/>
      <c r="AVU17" s="117"/>
      <c r="AVV17" s="117"/>
      <c r="AVW17" s="117"/>
      <c r="AVX17" s="117"/>
      <c r="AVY17" s="117"/>
      <c r="AVZ17" s="117"/>
      <c r="AWA17" s="117"/>
      <c r="AWB17" s="117"/>
      <c r="AWC17" s="117"/>
      <c r="AWD17" s="117"/>
      <c r="AWE17" s="117"/>
      <c r="AWF17" s="117"/>
      <c r="AWG17" s="117"/>
      <c r="AWH17" s="117"/>
      <c r="AWI17" s="117"/>
      <c r="AWJ17" s="117"/>
      <c r="AWK17" s="117"/>
      <c r="AWL17" s="117"/>
      <c r="AWM17" s="117"/>
      <c r="AWN17" s="117"/>
      <c r="AWO17" s="117"/>
      <c r="AWP17" s="117"/>
      <c r="AWQ17" s="117"/>
      <c r="AWR17" s="117"/>
      <c r="AWS17" s="117"/>
      <c r="AWT17" s="117"/>
      <c r="AWU17" s="117"/>
      <c r="AWV17" s="117"/>
      <c r="AWW17" s="117"/>
      <c r="AWX17" s="117"/>
      <c r="AWY17" s="117"/>
      <c r="AWZ17" s="117"/>
      <c r="AXA17" s="117"/>
      <c r="AXB17" s="117"/>
      <c r="AXC17" s="117"/>
      <c r="AXD17" s="117"/>
      <c r="AXE17" s="117"/>
      <c r="AXF17" s="117"/>
      <c r="AXG17" s="117"/>
      <c r="AXH17" s="117"/>
      <c r="AXI17" s="117"/>
      <c r="AXJ17" s="117"/>
      <c r="AXK17" s="117"/>
      <c r="AXL17" s="117"/>
      <c r="AXM17" s="117"/>
      <c r="AXN17" s="117"/>
      <c r="AXO17" s="117"/>
      <c r="AXP17" s="117"/>
      <c r="AXQ17" s="117"/>
      <c r="AXR17" s="117"/>
      <c r="AXS17" s="117"/>
      <c r="AXT17" s="117"/>
      <c r="AXU17" s="117"/>
      <c r="AXV17" s="117"/>
      <c r="AXW17" s="117"/>
      <c r="AXX17" s="117"/>
      <c r="AXY17" s="117"/>
      <c r="AXZ17" s="117"/>
      <c r="AYA17" s="117"/>
      <c r="AYB17" s="117"/>
      <c r="AYC17" s="117"/>
      <c r="AYD17" s="117"/>
      <c r="AYE17" s="117"/>
      <c r="AYF17" s="117"/>
      <c r="AYG17" s="117"/>
      <c r="AYH17" s="117"/>
      <c r="AYI17" s="117"/>
      <c r="AYJ17" s="117"/>
      <c r="AYK17" s="117"/>
      <c r="AYL17" s="117"/>
      <c r="AYM17" s="117"/>
      <c r="AYN17" s="117"/>
      <c r="AYO17" s="117"/>
      <c r="AYP17" s="117"/>
      <c r="AYQ17" s="117"/>
      <c r="AYR17" s="117"/>
      <c r="AYS17" s="117"/>
      <c r="AYT17" s="117"/>
      <c r="AYU17" s="117"/>
      <c r="AYV17" s="117"/>
      <c r="AYW17" s="117"/>
      <c r="AYX17" s="117"/>
      <c r="AYY17" s="117"/>
      <c r="AYZ17" s="117"/>
      <c r="AZA17" s="117"/>
      <c r="AZB17" s="117"/>
      <c r="AZC17" s="117"/>
      <c r="AZD17" s="117"/>
      <c r="AZE17" s="117"/>
      <c r="AZF17" s="117"/>
      <c r="AZG17" s="117"/>
      <c r="AZH17" s="117"/>
      <c r="AZI17" s="117"/>
      <c r="AZJ17" s="117"/>
      <c r="AZK17" s="117"/>
      <c r="AZL17" s="117"/>
      <c r="AZM17" s="117"/>
      <c r="AZN17" s="117"/>
      <c r="AZO17" s="117"/>
      <c r="AZP17" s="117"/>
      <c r="AZQ17" s="117"/>
      <c r="AZR17" s="117"/>
      <c r="AZS17" s="117"/>
      <c r="AZT17" s="117"/>
      <c r="AZU17" s="117"/>
      <c r="AZV17" s="117"/>
      <c r="AZW17" s="117"/>
      <c r="AZX17" s="117"/>
      <c r="AZY17" s="117"/>
      <c r="AZZ17" s="117"/>
      <c r="BAA17" s="117"/>
      <c r="BAB17" s="117"/>
      <c r="BAC17" s="117"/>
      <c r="BAD17" s="117"/>
      <c r="BAE17" s="117"/>
      <c r="BAF17" s="117"/>
      <c r="BAG17" s="117"/>
      <c r="BAH17" s="117"/>
      <c r="BAI17" s="117"/>
      <c r="BAJ17" s="117"/>
      <c r="BAK17" s="117"/>
      <c r="BAL17" s="117"/>
      <c r="BAM17" s="117"/>
      <c r="BAN17" s="117"/>
      <c r="BAO17" s="117"/>
      <c r="BAP17" s="117"/>
      <c r="BAQ17" s="117"/>
      <c r="BAR17" s="117"/>
      <c r="BAS17" s="117"/>
      <c r="BAT17" s="117"/>
      <c r="BAU17" s="117"/>
      <c r="BAV17" s="117"/>
      <c r="BAW17" s="117"/>
      <c r="BAX17" s="117"/>
      <c r="BAY17" s="117"/>
      <c r="BAZ17" s="117"/>
      <c r="BBA17" s="117"/>
      <c r="BBB17" s="117"/>
      <c r="BBC17" s="117"/>
      <c r="BBD17" s="117"/>
      <c r="BBE17" s="117"/>
      <c r="BBF17" s="117"/>
      <c r="BBG17" s="117"/>
      <c r="BBH17" s="117"/>
      <c r="BBI17" s="117"/>
      <c r="BBJ17" s="117"/>
      <c r="BBK17" s="117"/>
      <c r="BBL17" s="117"/>
      <c r="BBM17" s="117"/>
      <c r="BBN17" s="117"/>
      <c r="BBO17" s="117"/>
      <c r="BBP17" s="117"/>
      <c r="BBQ17" s="117"/>
      <c r="BBR17" s="117"/>
      <c r="BBS17" s="117"/>
      <c r="BBT17" s="117"/>
      <c r="BBU17" s="117"/>
      <c r="BBV17" s="117"/>
      <c r="BBW17" s="117"/>
      <c r="BBX17" s="117"/>
      <c r="BBY17" s="117"/>
      <c r="BBZ17" s="117"/>
      <c r="BCA17" s="117"/>
      <c r="BCB17" s="117"/>
      <c r="BCC17" s="117"/>
      <c r="BCD17" s="117"/>
      <c r="BCE17" s="117"/>
      <c r="BCF17" s="117"/>
      <c r="BCG17" s="117"/>
      <c r="BCH17" s="117"/>
      <c r="BCI17" s="117"/>
      <c r="BCJ17" s="117"/>
      <c r="BCK17" s="117"/>
      <c r="BCL17" s="117"/>
      <c r="BCM17" s="117"/>
      <c r="BCN17" s="117"/>
      <c r="BCO17" s="117"/>
      <c r="BCP17" s="117"/>
      <c r="BCQ17" s="117"/>
      <c r="BCR17" s="117"/>
      <c r="BCS17" s="117"/>
      <c r="BCT17" s="117"/>
      <c r="BCU17" s="117"/>
      <c r="BCV17" s="117"/>
      <c r="BCW17" s="117"/>
      <c r="BCX17" s="117"/>
      <c r="BCY17" s="117"/>
      <c r="BCZ17" s="117"/>
      <c r="BDA17" s="117"/>
      <c r="BDB17" s="117"/>
      <c r="BDC17" s="117"/>
      <c r="BDD17" s="117"/>
      <c r="BDE17" s="117"/>
      <c r="BDF17" s="117"/>
      <c r="BDG17" s="117"/>
      <c r="BDH17" s="117"/>
      <c r="BDI17" s="117"/>
      <c r="BDJ17" s="117"/>
      <c r="BDK17" s="117"/>
      <c r="BDL17" s="117"/>
      <c r="BDM17" s="117"/>
      <c r="BDN17" s="117"/>
      <c r="BDO17" s="117"/>
      <c r="BDP17" s="117"/>
      <c r="BDQ17" s="117"/>
      <c r="BDR17" s="117"/>
      <c r="BDS17" s="117"/>
      <c r="BDT17" s="117"/>
      <c r="BDU17" s="117"/>
      <c r="BDV17" s="117"/>
      <c r="BDW17" s="117"/>
      <c r="BDX17" s="117"/>
      <c r="BDY17" s="117"/>
      <c r="BDZ17" s="117"/>
      <c r="BEA17" s="117"/>
      <c r="BEB17" s="117"/>
      <c r="BEC17" s="117"/>
      <c r="BED17" s="117"/>
      <c r="BEE17" s="117"/>
      <c r="BEF17" s="117"/>
      <c r="BEG17" s="117"/>
      <c r="BEH17" s="117"/>
      <c r="BEI17" s="117"/>
      <c r="BEJ17" s="117"/>
      <c r="BEK17" s="117"/>
      <c r="BEL17" s="117"/>
      <c r="BEM17" s="117"/>
      <c r="BEN17" s="117"/>
      <c r="BEO17" s="117"/>
      <c r="BEP17" s="117"/>
      <c r="BEQ17" s="117"/>
      <c r="BER17" s="117"/>
      <c r="BES17" s="117"/>
      <c r="BET17" s="117"/>
      <c r="BEU17" s="117"/>
      <c r="BEV17" s="117"/>
      <c r="BEW17" s="117"/>
      <c r="BEX17" s="117"/>
      <c r="BEY17" s="117"/>
      <c r="BEZ17" s="117"/>
      <c r="BFA17" s="117"/>
      <c r="BFB17" s="117"/>
      <c r="BFC17" s="117"/>
      <c r="BFD17" s="117"/>
      <c r="BFE17" s="117"/>
      <c r="BFF17" s="117"/>
      <c r="BFG17" s="117"/>
      <c r="BFH17" s="117"/>
      <c r="BFI17" s="117"/>
      <c r="BFJ17" s="117"/>
      <c r="BFK17" s="117"/>
      <c r="BFL17" s="117"/>
      <c r="BFM17" s="117"/>
      <c r="BFN17" s="117"/>
      <c r="BFO17" s="117"/>
      <c r="BFP17" s="117"/>
      <c r="BFQ17" s="117"/>
      <c r="BFR17" s="117"/>
      <c r="BFS17" s="117"/>
      <c r="BFT17" s="117"/>
      <c r="BFU17" s="117"/>
      <c r="BFV17" s="117"/>
      <c r="BFW17" s="117"/>
      <c r="BFX17" s="117"/>
      <c r="BFY17" s="117"/>
      <c r="BFZ17" s="117"/>
      <c r="BGA17" s="117"/>
      <c r="BGB17" s="117"/>
      <c r="BGC17" s="117"/>
      <c r="BGD17" s="117"/>
      <c r="BGE17" s="117"/>
      <c r="BGF17" s="117"/>
      <c r="BGG17" s="117"/>
      <c r="BGH17" s="117"/>
      <c r="BGI17" s="117"/>
      <c r="BGJ17" s="117"/>
      <c r="BGK17" s="117"/>
      <c r="BGL17" s="117"/>
      <c r="BGM17" s="117"/>
      <c r="BGN17" s="117"/>
      <c r="BGO17" s="117"/>
      <c r="BGP17" s="117"/>
      <c r="BGQ17" s="117"/>
      <c r="BGR17" s="117"/>
      <c r="BGS17" s="117"/>
      <c r="BGT17" s="117"/>
      <c r="BGU17" s="117"/>
      <c r="BGV17" s="117"/>
      <c r="BGW17" s="117"/>
      <c r="BGX17" s="117"/>
      <c r="BGY17" s="117"/>
      <c r="BGZ17" s="117"/>
      <c r="BHA17" s="117"/>
      <c r="BHB17" s="117"/>
      <c r="BHC17" s="117"/>
      <c r="BHD17" s="117"/>
      <c r="BHE17" s="117"/>
      <c r="BHF17" s="117"/>
      <c r="BHG17" s="117"/>
      <c r="BHH17" s="117"/>
      <c r="BHI17" s="117"/>
      <c r="BHJ17" s="117"/>
      <c r="BHK17" s="117"/>
      <c r="BHL17" s="117"/>
      <c r="BHM17" s="117"/>
      <c r="BHN17" s="117"/>
      <c r="BHO17" s="117"/>
      <c r="BHP17" s="117"/>
      <c r="BHQ17" s="117"/>
      <c r="BHR17" s="117"/>
      <c r="BHS17" s="117"/>
      <c r="BHT17" s="117"/>
      <c r="BHU17" s="117"/>
      <c r="BHV17" s="117"/>
      <c r="BHW17" s="117"/>
      <c r="BHX17" s="117"/>
      <c r="BHY17" s="117"/>
      <c r="BHZ17" s="117"/>
      <c r="BIA17" s="117"/>
      <c r="BIB17" s="117"/>
      <c r="BIC17" s="117"/>
      <c r="BID17" s="117"/>
      <c r="BIE17" s="117"/>
      <c r="BIF17" s="117"/>
      <c r="BIG17" s="117"/>
      <c r="BIH17" s="117"/>
      <c r="BII17" s="117"/>
      <c r="BIJ17" s="117"/>
      <c r="BIK17" s="117"/>
      <c r="BIL17" s="117"/>
      <c r="BIM17" s="117"/>
      <c r="BIN17" s="117"/>
      <c r="BIO17" s="117"/>
      <c r="BIP17" s="117"/>
      <c r="BIQ17" s="117"/>
      <c r="BIR17" s="117"/>
      <c r="BIS17" s="117"/>
      <c r="BIT17" s="117"/>
      <c r="BIU17" s="117"/>
      <c r="BIV17" s="117"/>
      <c r="BIW17" s="117"/>
      <c r="BIX17" s="117"/>
      <c r="BIY17" s="117"/>
      <c r="BIZ17" s="117"/>
      <c r="BJA17" s="117"/>
      <c r="BJB17" s="117"/>
      <c r="BJC17" s="117"/>
      <c r="BJD17" s="117"/>
      <c r="BJE17" s="117"/>
      <c r="BJF17" s="117"/>
      <c r="BJG17" s="117"/>
      <c r="BJH17" s="117"/>
      <c r="BJI17" s="117"/>
      <c r="BJJ17" s="117"/>
      <c r="BJK17" s="117"/>
      <c r="BJL17" s="117"/>
      <c r="BJM17" s="117"/>
      <c r="BJN17" s="117"/>
      <c r="BJO17" s="117"/>
      <c r="BJP17" s="117"/>
      <c r="BJQ17" s="117"/>
      <c r="BJR17" s="117"/>
      <c r="BJS17" s="117"/>
      <c r="BJT17" s="117"/>
      <c r="BJU17" s="117"/>
      <c r="BJV17" s="117"/>
      <c r="BJW17" s="117"/>
      <c r="BJX17" s="117"/>
      <c r="BJY17" s="117"/>
      <c r="BJZ17" s="117"/>
      <c r="BKA17" s="117"/>
      <c r="BKB17" s="117"/>
      <c r="BKC17" s="117"/>
      <c r="BKD17" s="117"/>
      <c r="BKE17" s="117"/>
      <c r="BKF17" s="117"/>
      <c r="BKG17" s="117"/>
      <c r="BKH17" s="117"/>
      <c r="BKI17" s="117"/>
      <c r="BKJ17" s="117"/>
      <c r="BKK17" s="117"/>
      <c r="BKL17" s="117"/>
      <c r="BKM17" s="117"/>
      <c r="BKN17" s="117"/>
      <c r="BKO17" s="117"/>
      <c r="BKP17" s="117"/>
      <c r="BKQ17" s="117"/>
      <c r="BKR17" s="117"/>
      <c r="BKS17" s="117"/>
      <c r="BKT17" s="117"/>
      <c r="BKU17" s="117"/>
      <c r="BKV17" s="117"/>
      <c r="BKW17" s="117"/>
      <c r="BKX17" s="117"/>
      <c r="BKY17" s="117"/>
      <c r="BKZ17" s="117"/>
      <c r="BLA17" s="117"/>
      <c r="BLB17" s="117"/>
      <c r="BLC17" s="117"/>
      <c r="BLD17" s="117"/>
      <c r="BLE17" s="117"/>
      <c r="BLF17" s="117"/>
      <c r="BLG17" s="117"/>
      <c r="BLH17" s="117"/>
      <c r="BLI17" s="117"/>
      <c r="BLJ17" s="117"/>
      <c r="BLK17" s="117"/>
      <c r="BLL17" s="117"/>
      <c r="BLM17" s="117"/>
      <c r="BLN17" s="117"/>
      <c r="BLO17" s="117"/>
      <c r="BLP17" s="117"/>
      <c r="BLQ17" s="117"/>
      <c r="BLR17" s="117"/>
      <c r="BLS17" s="117"/>
      <c r="BLT17" s="117"/>
      <c r="BLU17" s="117"/>
      <c r="BLV17" s="117"/>
      <c r="BLW17" s="117"/>
      <c r="BLX17" s="117"/>
      <c r="BLY17" s="117"/>
      <c r="BLZ17" s="117"/>
      <c r="BMA17" s="117"/>
      <c r="BMB17" s="117"/>
      <c r="BMC17" s="117"/>
      <c r="BMD17" s="117"/>
      <c r="BME17" s="117"/>
      <c r="BMF17" s="117"/>
      <c r="BMG17" s="117"/>
      <c r="BMH17" s="117"/>
      <c r="BMI17" s="117"/>
      <c r="BMJ17" s="117"/>
      <c r="BMK17" s="117"/>
      <c r="BML17" s="117"/>
      <c r="BMM17" s="117"/>
      <c r="BMN17" s="117"/>
      <c r="BMO17" s="117"/>
      <c r="BMP17" s="117"/>
      <c r="BMQ17" s="117"/>
      <c r="BMR17" s="117"/>
      <c r="BMS17" s="117"/>
      <c r="BMT17" s="117"/>
      <c r="BMU17" s="117"/>
      <c r="BMV17" s="117"/>
      <c r="BMW17" s="117"/>
      <c r="BMX17" s="117"/>
      <c r="BMY17" s="117"/>
      <c r="BMZ17" s="117"/>
      <c r="BNA17" s="117"/>
      <c r="BNB17" s="117"/>
      <c r="BNC17" s="117"/>
      <c r="BND17" s="117"/>
      <c r="BNE17" s="117"/>
      <c r="BNF17" s="117"/>
      <c r="BNG17" s="117"/>
      <c r="BNH17" s="117"/>
      <c r="BNI17" s="117"/>
      <c r="BNJ17" s="117"/>
      <c r="BNK17" s="117"/>
      <c r="BNL17" s="117"/>
      <c r="BNM17" s="117"/>
      <c r="BNN17" s="117"/>
      <c r="BNO17" s="117"/>
      <c r="BNP17" s="117"/>
      <c r="BNQ17" s="117"/>
      <c r="BNR17" s="117"/>
      <c r="BNS17" s="117"/>
      <c r="BNT17" s="117"/>
      <c r="BNU17" s="117"/>
      <c r="BNV17" s="117"/>
      <c r="BNW17" s="117"/>
      <c r="BNX17" s="117"/>
      <c r="BNY17" s="117"/>
      <c r="BNZ17" s="117"/>
      <c r="BOA17" s="117"/>
      <c r="BOB17" s="117"/>
      <c r="BOC17" s="117"/>
      <c r="BOD17" s="117"/>
      <c r="BOE17" s="117"/>
      <c r="BOF17" s="117"/>
      <c r="BOG17" s="117"/>
      <c r="BOH17" s="117"/>
      <c r="BOI17" s="117"/>
      <c r="BOJ17" s="117"/>
      <c r="BOK17" s="117"/>
      <c r="BOL17" s="117"/>
      <c r="BOM17" s="117"/>
      <c r="BON17" s="117"/>
      <c r="BOO17" s="117"/>
      <c r="BOP17" s="117"/>
      <c r="BOQ17" s="117"/>
      <c r="BOR17" s="117"/>
      <c r="BOS17" s="117"/>
      <c r="BOT17" s="117"/>
      <c r="BOU17" s="117"/>
      <c r="BOV17" s="117"/>
      <c r="BOW17" s="117"/>
      <c r="BOX17" s="117"/>
      <c r="BOY17" s="117"/>
      <c r="BOZ17" s="117"/>
      <c r="BPA17" s="117"/>
      <c r="BPB17" s="117"/>
      <c r="BPC17" s="117"/>
      <c r="BPD17" s="117"/>
      <c r="BPE17" s="117"/>
      <c r="BPF17" s="117"/>
      <c r="BPG17" s="117"/>
      <c r="BPH17" s="117"/>
      <c r="BPI17" s="117"/>
      <c r="BPJ17" s="117"/>
      <c r="BPK17" s="117"/>
      <c r="BPL17" s="117"/>
      <c r="BPM17" s="117"/>
      <c r="BPN17" s="117"/>
      <c r="BPO17" s="117"/>
      <c r="BPP17" s="117"/>
      <c r="BPQ17" s="117"/>
      <c r="BPR17" s="117"/>
      <c r="BPS17" s="117"/>
      <c r="BPT17" s="117"/>
      <c r="BPU17" s="117"/>
      <c r="BPV17" s="117"/>
      <c r="BPW17" s="117"/>
      <c r="BPX17" s="117"/>
      <c r="BPY17" s="117"/>
      <c r="BPZ17" s="117"/>
      <c r="BQA17" s="117"/>
      <c r="BQB17" s="117"/>
      <c r="BQC17" s="117"/>
      <c r="BQD17" s="117"/>
      <c r="BQE17" s="117"/>
      <c r="BQF17" s="117"/>
      <c r="BQG17" s="117"/>
      <c r="BQH17" s="117"/>
      <c r="BQI17" s="117"/>
      <c r="BQJ17" s="117"/>
      <c r="BQK17" s="117"/>
      <c r="BQL17" s="117"/>
      <c r="BQM17" s="117"/>
      <c r="BQN17" s="117"/>
      <c r="BQO17" s="117"/>
      <c r="BQP17" s="117"/>
      <c r="BQQ17" s="117"/>
      <c r="BQR17" s="117"/>
      <c r="BQS17" s="117"/>
      <c r="BQT17" s="117"/>
      <c r="BQU17" s="117"/>
      <c r="BQV17" s="117"/>
      <c r="BQW17" s="117"/>
      <c r="BQX17" s="117"/>
      <c r="BQY17" s="117"/>
      <c r="BQZ17" s="117"/>
      <c r="BRA17" s="117"/>
      <c r="BRB17" s="117"/>
      <c r="BRC17" s="117"/>
      <c r="BRD17" s="117"/>
      <c r="BRE17" s="117"/>
      <c r="BRF17" s="117"/>
      <c r="BRG17" s="117"/>
      <c r="BRH17" s="117"/>
      <c r="BRI17" s="117"/>
      <c r="BRJ17" s="117"/>
      <c r="BRK17" s="117"/>
      <c r="BRL17" s="117"/>
      <c r="BRM17" s="117"/>
      <c r="BRN17" s="117"/>
      <c r="BRO17" s="117"/>
      <c r="BRP17" s="117"/>
      <c r="BRQ17" s="117"/>
      <c r="BRR17" s="117"/>
      <c r="BRS17" s="117"/>
      <c r="BRT17" s="117"/>
      <c r="BRU17" s="117"/>
      <c r="BRV17" s="117"/>
      <c r="BRW17" s="117"/>
      <c r="BRX17" s="117"/>
      <c r="BRY17" s="117"/>
      <c r="BRZ17" s="117"/>
      <c r="BSA17" s="117"/>
      <c r="BSB17" s="117"/>
      <c r="BSC17" s="117"/>
      <c r="BSD17" s="117"/>
      <c r="BSE17" s="117"/>
      <c r="BSF17" s="117"/>
      <c r="BSG17" s="117"/>
      <c r="BSH17" s="117"/>
      <c r="BSI17" s="117"/>
      <c r="BSJ17" s="117"/>
      <c r="BSK17" s="117"/>
      <c r="BSL17" s="117"/>
      <c r="BSM17" s="117"/>
      <c r="BSN17" s="117"/>
      <c r="BSO17" s="117"/>
      <c r="BSP17" s="117"/>
      <c r="BSQ17" s="117"/>
      <c r="BSR17" s="117"/>
      <c r="BSS17" s="117"/>
      <c r="BST17" s="117"/>
      <c r="BSU17" s="117"/>
      <c r="BSV17" s="117"/>
      <c r="BSW17" s="117"/>
      <c r="BSX17" s="117"/>
      <c r="BSY17" s="117"/>
      <c r="BSZ17" s="117"/>
      <c r="BTA17" s="117"/>
      <c r="BTB17" s="117"/>
      <c r="BTC17" s="117"/>
      <c r="BTD17" s="117"/>
      <c r="BTE17" s="117"/>
      <c r="BTF17" s="117"/>
      <c r="BTG17" s="117"/>
      <c r="BTH17" s="117"/>
      <c r="BTI17" s="117"/>
      <c r="BTJ17" s="117"/>
      <c r="BTK17" s="117"/>
      <c r="BTL17" s="117"/>
      <c r="BTM17" s="117"/>
      <c r="BTN17" s="117"/>
      <c r="BTO17" s="117"/>
      <c r="BTP17" s="117"/>
      <c r="BTQ17" s="117"/>
      <c r="BTR17" s="117"/>
      <c r="BTS17" s="117"/>
      <c r="BTT17" s="117"/>
      <c r="BTU17" s="117"/>
      <c r="BTV17" s="117"/>
      <c r="BTW17" s="117"/>
      <c r="BTX17" s="117"/>
      <c r="BTY17" s="117"/>
      <c r="BTZ17" s="117"/>
      <c r="BUA17" s="117"/>
      <c r="BUB17" s="117"/>
      <c r="BUC17" s="117"/>
      <c r="BUD17" s="117"/>
      <c r="BUE17" s="117"/>
      <c r="BUF17" s="117"/>
      <c r="BUG17" s="117"/>
      <c r="BUH17" s="117"/>
      <c r="BUI17" s="117"/>
      <c r="BUJ17" s="117"/>
      <c r="BUK17" s="117"/>
      <c r="BUL17" s="117"/>
      <c r="BUM17" s="117"/>
      <c r="BUN17" s="117"/>
      <c r="BUO17" s="117"/>
      <c r="BUP17" s="117"/>
      <c r="BUQ17" s="117"/>
      <c r="BUR17" s="117"/>
      <c r="BUS17" s="117"/>
      <c r="BUT17" s="117"/>
      <c r="BUU17" s="117"/>
      <c r="BUV17" s="117"/>
      <c r="BUW17" s="117"/>
      <c r="BUX17" s="117"/>
      <c r="BUY17" s="117"/>
      <c r="BUZ17" s="117"/>
      <c r="BVA17" s="117"/>
      <c r="BVB17" s="117"/>
      <c r="BVC17" s="117"/>
      <c r="BVD17" s="117"/>
      <c r="BVE17" s="117"/>
      <c r="BVF17" s="117"/>
      <c r="BVG17" s="117"/>
      <c r="BVH17" s="117"/>
      <c r="BVI17" s="117"/>
      <c r="BVJ17" s="117"/>
      <c r="BVK17" s="117"/>
      <c r="BVL17" s="117"/>
      <c r="BVM17" s="117"/>
      <c r="BVN17" s="117"/>
      <c r="BVO17" s="117"/>
      <c r="BVP17" s="117"/>
      <c r="BVQ17" s="117"/>
      <c r="BVR17" s="117"/>
      <c r="BVS17" s="117"/>
      <c r="BVT17" s="117"/>
      <c r="BVU17" s="117"/>
      <c r="BVV17" s="117"/>
      <c r="BVW17" s="117"/>
      <c r="BVX17" s="117"/>
      <c r="BVY17" s="117"/>
      <c r="BVZ17" s="117"/>
      <c r="BWA17" s="117"/>
      <c r="BWB17" s="117"/>
      <c r="BWC17" s="117"/>
      <c r="BWD17" s="117"/>
      <c r="BWE17" s="117"/>
      <c r="BWF17" s="117"/>
      <c r="BWG17" s="117"/>
      <c r="BWH17" s="117"/>
      <c r="BWI17" s="117"/>
      <c r="BWJ17" s="117"/>
      <c r="BWK17" s="117"/>
      <c r="BWL17" s="117"/>
      <c r="BWM17" s="117"/>
      <c r="BWN17" s="117"/>
      <c r="BWO17" s="117"/>
      <c r="BWP17" s="117"/>
      <c r="BWQ17" s="117"/>
      <c r="BWR17" s="117"/>
      <c r="BWS17" s="117"/>
      <c r="BWT17" s="117"/>
      <c r="BWU17" s="117"/>
      <c r="BWV17" s="117"/>
      <c r="BWW17" s="117"/>
      <c r="BWX17" s="117"/>
      <c r="BWY17" s="117"/>
      <c r="BWZ17" s="117"/>
      <c r="BXA17" s="117"/>
      <c r="BXB17" s="117"/>
      <c r="BXC17" s="117"/>
      <c r="BXD17" s="117"/>
      <c r="BXE17" s="117"/>
      <c r="BXF17" s="117"/>
      <c r="BXG17" s="117"/>
      <c r="BXH17" s="117"/>
      <c r="BXI17" s="117"/>
      <c r="BXJ17" s="117"/>
      <c r="BXK17" s="117"/>
      <c r="BXL17" s="117"/>
      <c r="BXM17" s="117"/>
      <c r="BXN17" s="117"/>
      <c r="BXO17" s="117"/>
      <c r="BXP17" s="117"/>
      <c r="BXQ17" s="117"/>
      <c r="BXR17" s="117"/>
      <c r="BXS17" s="117"/>
      <c r="BXT17" s="117"/>
      <c r="BXU17" s="117"/>
      <c r="BXV17" s="117"/>
      <c r="BXW17" s="117"/>
      <c r="BXX17" s="117"/>
      <c r="BXY17" s="117"/>
      <c r="BXZ17" s="117"/>
      <c r="BYA17" s="117"/>
      <c r="BYB17" s="117"/>
      <c r="BYC17" s="117"/>
      <c r="BYD17" s="117"/>
      <c r="BYE17" s="117"/>
      <c r="BYF17" s="117"/>
      <c r="BYG17" s="117"/>
      <c r="BYH17" s="117"/>
      <c r="BYI17" s="117"/>
      <c r="BYJ17" s="117"/>
      <c r="BYK17" s="117"/>
      <c r="BYL17" s="117"/>
      <c r="BYM17" s="117"/>
      <c r="BYN17" s="117"/>
      <c r="BYO17" s="117"/>
      <c r="BYP17" s="117"/>
      <c r="BYQ17" s="117"/>
      <c r="BYR17" s="117"/>
      <c r="BYS17" s="117"/>
      <c r="BYT17" s="117"/>
      <c r="BYU17" s="117"/>
      <c r="BYV17" s="117"/>
      <c r="BYW17" s="117"/>
      <c r="BYX17" s="117"/>
      <c r="BYY17" s="117"/>
      <c r="BYZ17" s="117"/>
      <c r="BZA17" s="117"/>
      <c r="BZB17" s="117"/>
      <c r="BZC17" s="117"/>
      <c r="BZD17" s="117"/>
      <c r="BZE17" s="117"/>
      <c r="BZF17" s="117"/>
      <c r="BZG17" s="117"/>
      <c r="BZH17" s="117"/>
      <c r="BZI17" s="117"/>
      <c r="BZJ17" s="117"/>
      <c r="BZK17" s="117"/>
      <c r="BZL17" s="117"/>
      <c r="BZM17" s="117"/>
      <c r="BZN17" s="117"/>
      <c r="BZO17" s="117"/>
      <c r="BZP17" s="117"/>
      <c r="BZQ17" s="117"/>
      <c r="BZR17" s="117"/>
      <c r="BZS17" s="117"/>
      <c r="BZT17" s="117"/>
      <c r="BZU17" s="117"/>
      <c r="BZV17" s="117"/>
      <c r="BZW17" s="117"/>
      <c r="BZX17" s="117"/>
      <c r="BZY17" s="117"/>
      <c r="BZZ17" s="117"/>
      <c r="CAA17" s="117"/>
      <c r="CAB17" s="117"/>
      <c r="CAC17" s="117"/>
      <c r="CAD17" s="117"/>
      <c r="CAE17" s="117"/>
      <c r="CAF17" s="117"/>
      <c r="CAG17" s="117"/>
      <c r="CAH17" s="117"/>
      <c r="CAI17" s="117"/>
      <c r="CAJ17" s="117"/>
      <c r="CAK17" s="117"/>
      <c r="CAL17" s="117"/>
      <c r="CAM17" s="117"/>
      <c r="CAN17" s="117"/>
      <c r="CAO17" s="117"/>
      <c r="CAP17" s="117"/>
      <c r="CAQ17" s="117"/>
      <c r="CAR17" s="117"/>
      <c r="CAS17" s="117"/>
      <c r="CAT17" s="117"/>
      <c r="CAU17" s="117"/>
      <c r="CAV17" s="117"/>
      <c r="CAW17" s="117"/>
      <c r="CAX17" s="117"/>
      <c r="CAY17" s="117"/>
      <c r="CAZ17" s="117"/>
      <c r="CBA17" s="117"/>
      <c r="CBB17" s="117"/>
      <c r="CBC17" s="117"/>
      <c r="CBD17" s="117"/>
      <c r="CBE17" s="117"/>
      <c r="CBF17" s="117"/>
      <c r="CBG17" s="117"/>
      <c r="CBH17" s="117"/>
      <c r="CBI17" s="117"/>
      <c r="CBJ17" s="117"/>
      <c r="CBK17" s="117"/>
      <c r="CBL17" s="117"/>
      <c r="CBM17" s="117"/>
      <c r="CBN17" s="117"/>
      <c r="CBO17" s="117"/>
      <c r="CBP17" s="117"/>
      <c r="CBQ17" s="117"/>
      <c r="CBR17" s="117"/>
      <c r="CBS17" s="117"/>
      <c r="CBT17" s="117"/>
      <c r="CBU17" s="117"/>
      <c r="CBV17" s="117"/>
      <c r="CBW17" s="117"/>
      <c r="CBX17" s="117"/>
      <c r="CBY17" s="117"/>
      <c r="CBZ17" s="117"/>
      <c r="CCA17" s="117"/>
      <c r="CCB17" s="117"/>
      <c r="CCC17" s="117"/>
      <c r="CCD17" s="117"/>
      <c r="CCE17" s="117"/>
      <c r="CCF17" s="117"/>
      <c r="CCG17" s="117"/>
      <c r="CCH17" s="117"/>
      <c r="CCI17" s="117"/>
      <c r="CCJ17" s="117"/>
      <c r="CCK17" s="117"/>
      <c r="CCL17" s="117"/>
      <c r="CCM17" s="117"/>
      <c r="CCN17" s="117"/>
      <c r="CCO17" s="117"/>
      <c r="CCP17" s="117"/>
      <c r="CCQ17" s="117"/>
      <c r="CCR17" s="117"/>
      <c r="CCS17" s="117"/>
      <c r="CCT17" s="117"/>
      <c r="CCU17" s="117"/>
      <c r="CCV17" s="117"/>
      <c r="CCW17" s="117"/>
      <c r="CCX17" s="117"/>
      <c r="CCY17" s="117"/>
      <c r="CCZ17" s="117"/>
      <c r="CDA17" s="117"/>
      <c r="CDB17" s="117"/>
      <c r="CDC17" s="117"/>
      <c r="CDD17" s="117"/>
      <c r="CDE17" s="117"/>
      <c r="CDF17" s="117"/>
      <c r="CDG17" s="117"/>
      <c r="CDH17" s="117"/>
      <c r="CDI17" s="117"/>
      <c r="CDJ17" s="117"/>
      <c r="CDK17" s="117"/>
      <c r="CDL17" s="117"/>
      <c r="CDM17" s="117"/>
      <c r="CDN17" s="117"/>
      <c r="CDO17" s="117"/>
      <c r="CDP17" s="117"/>
      <c r="CDQ17" s="117"/>
      <c r="CDR17" s="117"/>
      <c r="CDS17" s="117"/>
      <c r="CDT17" s="117"/>
      <c r="CDU17" s="117"/>
      <c r="CDV17" s="117"/>
      <c r="CDW17" s="117"/>
      <c r="CDX17" s="117"/>
      <c r="CDY17" s="117"/>
      <c r="CDZ17" s="117"/>
      <c r="CEA17" s="117"/>
      <c r="CEB17" s="117"/>
      <c r="CEC17" s="117"/>
      <c r="CED17" s="117"/>
      <c r="CEE17" s="117"/>
      <c r="CEF17" s="117"/>
      <c r="CEG17" s="117"/>
      <c r="CEH17" s="117"/>
      <c r="CEI17" s="117"/>
      <c r="CEJ17" s="117"/>
      <c r="CEK17" s="117"/>
      <c r="CEL17" s="117"/>
      <c r="CEM17" s="117"/>
      <c r="CEN17" s="117"/>
      <c r="CEO17" s="117"/>
      <c r="CEP17" s="117"/>
      <c r="CEQ17" s="117"/>
      <c r="CER17" s="117"/>
      <c r="CES17" s="117"/>
      <c r="CET17" s="117"/>
      <c r="CEU17" s="117"/>
      <c r="CEV17" s="117"/>
      <c r="CEW17" s="117"/>
      <c r="CEX17" s="117"/>
      <c r="CEY17" s="117"/>
      <c r="CEZ17" s="117"/>
      <c r="CFA17" s="117"/>
      <c r="CFB17" s="117"/>
      <c r="CFC17" s="117"/>
      <c r="CFD17" s="117"/>
      <c r="CFE17" s="117"/>
      <c r="CFF17" s="117"/>
      <c r="CFG17" s="117"/>
      <c r="CFH17" s="117"/>
      <c r="CFI17" s="117"/>
      <c r="CFJ17" s="117"/>
      <c r="CFK17" s="117"/>
      <c r="CFL17" s="117"/>
      <c r="CFM17" s="117"/>
      <c r="CFN17" s="117"/>
      <c r="CFO17" s="117"/>
      <c r="CFP17" s="117"/>
      <c r="CFQ17" s="117"/>
      <c r="CFR17" s="117"/>
      <c r="CFS17" s="117"/>
      <c r="CFT17" s="117"/>
      <c r="CFU17" s="117"/>
      <c r="CFV17" s="117"/>
      <c r="CFW17" s="117"/>
      <c r="CFX17" s="117"/>
      <c r="CFY17" s="117"/>
      <c r="CFZ17" s="117"/>
      <c r="CGA17" s="117"/>
      <c r="CGB17" s="117"/>
      <c r="CGC17" s="117"/>
      <c r="CGD17" s="117"/>
      <c r="CGE17" s="117"/>
      <c r="CGF17" s="117"/>
      <c r="CGG17" s="117"/>
      <c r="CGH17" s="117"/>
      <c r="CGI17" s="117"/>
      <c r="CGJ17" s="117"/>
      <c r="CGK17" s="117"/>
      <c r="CGL17" s="117"/>
      <c r="CGM17" s="117"/>
      <c r="CGN17" s="117"/>
      <c r="CGO17" s="117"/>
      <c r="CGP17" s="117"/>
      <c r="CGQ17" s="117"/>
      <c r="CGR17" s="117"/>
      <c r="CGS17" s="117"/>
      <c r="CGT17" s="117"/>
      <c r="CGU17" s="117"/>
      <c r="CGV17" s="117"/>
      <c r="CGW17" s="117"/>
      <c r="CGX17" s="117"/>
      <c r="CGY17" s="117"/>
      <c r="CGZ17" s="117"/>
      <c r="CHA17" s="117"/>
      <c r="CHB17" s="117"/>
      <c r="CHC17" s="117"/>
      <c r="CHD17" s="117"/>
      <c r="CHE17" s="117"/>
      <c r="CHF17" s="117"/>
      <c r="CHG17" s="117"/>
      <c r="CHH17" s="117"/>
      <c r="CHI17" s="117"/>
      <c r="CHJ17" s="117"/>
      <c r="CHK17" s="117"/>
      <c r="CHL17" s="117"/>
      <c r="CHM17" s="117"/>
      <c r="CHN17" s="117"/>
      <c r="CHO17" s="117"/>
      <c r="CHP17" s="117"/>
      <c r="CHQ17" s="117"/>
      <c r="CHR17" s="117"/>
      <c r="CHS17" s="117"/>
      <c r="CHT17" s="117"/>
      <c r="CHU17" s="117"/>
      <c r="CHV17" s="117"/>
      <c r="CHW17" s="117"/>
      <c r="CHX17" s="117"/>
      <c r="CHY17" s="117"/>
      <c r="CHZ17" s="117"/>
      <c r="CIA17" s="117"/>
      <c r="CIB17" s="117"/>
      <c r="CIC17" s="117"/>
      <c r="CID17" s="117"/>
      <c r="CIE17" s="117"/>
      <c r="CIF17" s="117"/>
      <c r="CIG17" s="117"/>
      <c r="CIH17" s="117"/>
      <c r="CII17" s="117"/>
      <c r="CIJ17" s="117"/>
      <c r="CIK17" s="117"/>
      <c r="CIL17" s="117"/>
      <c r="CIM17" s="117"/>
      <c r="CIN17" s="117"/>
      <c r="CIO17" s="117"/>
      <c r="CIP17" s="117"/>
      <c r="CIQ17" s="117"/>
      <c r="CIR17" s="117"/>
      <c r="CIS17" s="117"/>
      <c r="CIT17" s="117"/>
      <c r="CIU17" s="117"/>
      <c r="CIV17" s="117"/>
      <c r="CIW17" s="117"/>
      <c r="CIX17" s="117"/>
      <c r="CIY17" s="117"/>
      <c r="CIZ17" s="117"/>
      <c r="CJA17" s="117"/>
      <c r="CJB17" s="117"/>
      <c r="CJC17" s="117"/>
      <c r="CJD17" s="117"/>
      <c r="CJE17" s="117"/>
      <c r="CJF17" s="117"/>
      <c r="CJG17" s="117"/>
      <c r="CJH17" s="117"/>
      <c r="CJI17" s="117"/>
      <c r="CJJ17" s="117"/>
      <c r="CJK17" s="117"/>
      <c r="CJL17" s="117"/>
      <c r="CJM17" s="117"/>
      <c r="CJN17" s="117"/>
      <c r="CJO17" s="117"/>
      <c r="CJP17" s="117"/>
      <c r="CJQ17" s="117"/>
      <c r="CJR17" s="117"/>
      <c r="CJS17" s="117"/>
      <c r="CJT17" s="117"/>
      <c r="CJU17" s="117"/>
      <c r="CJV17" s="117"/>
      <c r="CJW17" s="117"/>
      <c r="CJX17" s="117"/>
      <c r="CJY17" s="117"/>
      <c r="CJZ17" s="117"/>
      <c r="CKA17" s="117"/>
      <c r="CKB17" s="117"/>
      <c r="CKC17" s="117"/>
      <c r="CKD17" s="117"/>
      <c r="CKE17" s="117"/>
      <c r="CKF17" s="117"/>
      <c r="CKG17" s="117"/>
      <c r="CKH17" s="117"/>
      <c r="CKI17" s="117"/>
      <c r="CKJ17" s="117"/>
      <c r="CKK17" s="117"/>
      <c r="CKL17" s="117"/>
      <c r="CKM17" s="117"/>
      <c r="CKN17" s="117"/>
      <c r="CKO17" s="117"/>
      <c r="CKP17" s="117"/>
      <c r="CKQ17" s="117"/>
      <c r="CKR17" s="117"/>
      <c r="CKS17" s="117"/>
      <c r="CKT17" s="117"/>
      <c r="CKU17" s="117"/>
      <c r="CKV17" s="117"/>
      <c r="CKW17" s="117"/>
      <c r="CKX17" s="117"/>
      <c r="CKY17" s="117"/>
      <c r="CKZ17" s="117"/>
      <c r="CLA17" s="117"/>
      <c r="CLB17" s="117"/>
      <c r="CLC17" s="117"/>
      <c r="CLD17" s="117"/>
      <c r="CLE17" s="117"/>
      <c r="CLF17" s="117"/>
      <c r="CLG17" s="117"/>
      <c r="CLH17" s="117"/>
      <c r="CLI17" s="117"/>
      <c r="CLJ17" s="117"/>
      <c r="CLK17" s="117"/>
      <c r="CLL17" s="117"/>
      <c r="CLM17" s="117"/>
      <c r="CLN17" s="117"/>
      <c r="CLO17" s="117"/>
      <c r="CLP17" s="117"/>
      <c r="CLQ17" s="117"/>
      <c r="CLR17" s="117"/>
      <c r="CLS17" s="117"/>
      <c r="CLT17" s="117"/>
      <c r="CLU17" s="117"/>
      <c r="CLV17" s="117"/>
      <c r="CLW17" s="117"/>
      <c r="CLX17" s="117"/>
      <c r="CLY17" s="117"/>
      <c r="CLZ17" s="117"/>
      <c r="CMA17" s="117"/>
      <c r="CMB17" s="117"/>
      <c r="CMC17" s="117"/>
      <c r="CMD17" s="117"/>
      <c r="CME17" s="117"/>
      <c r="CMF17" s="117"/>
      <c r="CMG17" s="117"/>
      <c r="CMH17" s="117"/>
      <c r="CMI17" s="117"/>
      <c r="CMJ17" s="117"/>
      <c r="CMK17" s="117"/>
      <c r="CML17" s="117"/>
      <c r="CMM17" s="117"/>
      <c r="CMN17" s="117"/>
      <c r="CMO17" s="117"/>
      <c r="CMP17" s="117"/>
      <c r="CMQ17" s="117"/>
      <c r="CMR17" s="117"/>
      <c r="CMS17" s="117"/>
      <c r="CMT17" s="117"/>
      <c r="CMU17" s="117"/>
      <c r="CMV17" s="117"/>
      <c r="CMW17" s="117"/>
      <c r="CMX17" s="117"/>
      <c r="CMY17" s="117"/>
      <c r="CMZ17" s="117"/>
      <c r="CNA17" s="117"/>
      <c r="CNB17" s="117"/>
      <c r="CNC17" s="117"/>
      <c r="CND17" s="117"/>
      <c r="CNE17" s="117"/>
      <c r="CNF17" s="117"/>
      <c r="CNG17" s="117"/>
      <c r="CNH17" s="117"/>
      <c r="CNI17" s="117"/>
      <c r="CNJ17" s="117"/>
      <c r="CNK17" s="117"/>
      <c r="CNL17" s="117"/>
      <c r="CNM17" s="117"/>
      <c r="CNN17" s="117"/>
      <c r="CNO17" s="117"/>
      <c r="CNP17" s="117"/>
      <c r="CNQ17" s="117"/>
      <c r="CNR17" s="117"/>
      <c r="CNS17" s="117"/>
      <c r="CNT17" s="117"/>
      <c r="CNU17" s="117"/>
      <c r="CNV17" s="117"/>
      <c r="CNW17" s="117"/>
      <c r="CNX17" s="117"/>
      <c r="CNY17" s="117"/>
      <c r="CNZ17" s="117"/>
      <c r="COA17" s="117"/>
      <c r="COB17" s="117"/>
      <c r="COC17" s="117"/>
      <c r="COD17" s="117"/>
      <c r="COE17" s="117"/>
      <c r="COF17" s="117"/>
      <c r="COG17" s="117"/>
      <c r="COH17" s="117"/>
      <c r="COI17" s="117"/>
      <c r="COJ17" s="117"/>
      <c r="COK17" s="117"/>
      <c r="COL17" s="117"/>
      <c r="COM17" s="117"/>
      <c r="CON17" s="117"/>
      <c r="COO17" s="117"/>
      <c r="COP17" s="117"/>
      <c r="COQ17" s="117"/>
      <c r="COR17" s="117"/>
      <c r="COS17" s="117"/>
      <c r="COT17" s="117"/>
      <c r="COU17" s="117"/>
      <c r="COV17" s="117"/>
      <c r="COW17" s="117"/>
      <c r="COX17" s="117"/>
      <c r="COY17" s="117"/>
      <c r="COZ17" s="117"/>
      <c r="CPA17" s="117"/>
      <c r="CPB17" s="117"/>
      <c r="CPC17" s="117"/>
      <c r="CPD17" s="117"/>
      <c r="CPE17" s="117"/>
      <c r="CPF17" s="117"/>
      <c r="CPG17" s="117"/>
      <c r="CPH17" s="117"/>
      <c r="CPI17" s="117"/>
      <c r="CPJ17" s="117"/>
      <c r="CPK17" s="117"/>
      <c r="CPL17" s="117"/>
      <c r="CPM17" s="117"/>
      <c r="CPN17" s="117"/>
      <c r="CPO17" s="117"/>
      <c r="CPP17" s="117"/>
      <c r="CPQ17" s="117"/>
      <c r="CPR17" s="117"/>
      <c r="CPS17" s="117"/>
      <c r="CPT17" s="117"/>
      <c r="CPU17" s="117"/>
      <c r="CPV17" s="117"/>
      <c r="CPW17" s="117"/>
      <c r="CPX17" s="117"/>
      <c r="CPY17" s="117"/>
      <c r="CPZ17" s="117"/>
      <c r="CQA17" s="117"/>
      <c r="CQB17" s="117"/>
      <c r="CQC17" s="117"/>
      <c r="CQD17" s="117"/>
      <c r="CQE17" s="117"/>
      <c r="CQF17" s="117"/>
      <c r="CQG17" s="117"/>
      <c r="CQH17" s="117"/>
      <c r="CQI17" s="117"/>
      <c r="CQJ17" s="117"/>
      <c r="CQK17" s="117"/>
      <c r="CQL17" s="117"/>
      <c r="CQM17" s="117"/>
      <c r="CQN17" s="117"/>
      <c r="CQO17" s="117"/>
      <c r="CQP17" s="117"/>
      <c r="CQQ17" s="117"/>
      <c r="CQR17" s="117"/>
      <c r="CQS17" s="117"/>
      <c r="CQT17" s="117"/>
      <c r="CQU17" s="117"/>
      <c r="CQV17" s="117"/>
      <c r="CQW17" s="117"/>
      <c r="CQX17" s="117"/>
      <c r="CQY17" s="117"/>
      <c r="CQZ17" s="117"/>
      <c r="CRA17" s="117"/>
      <c r="CRB17" s="117"/>
      <c r="CRC17" s="117"/>
      <c r="CRD17" s="117"/>
      <c r="CRE17" s="117"/>
      <c r="CRF17" s="117"/>
      <c r="CRG17" s="117"/>
      <c r="CRH17" s="117"/>
      <c r="CRI17" s="117"/>
      <c r="CRJ17" s="117"/>
      <c r="CRK17" s="117"/>
      <c r="CRL17" s="117"/>
      <c r="CRM17" s="117"/>
      <c r="CRN17" s="117"/>
      <c r="CRO17" s="117"/>
      <c r="CRP17" s="117"/>
      <c r="CRQ17" s="117"/>
      <c r="CRR17" s="117"/>
      <c r="CRS17" s="117"/>
      <c r="CRT17" s="117"/>
      <c r="CRU17" s="117"/>
      <c r="CRV17" s="117"/>
      <c r="CRW17" s="117"/>
      <c r="CRX17" s="117"/>
      <c r="CRY17" s="117"/>
      <c r="CRZ17" s="117"/>
      <c r="CSA17" s="117"/>
      <c r="CSB17" s="117"/>
      <c r="CSC17" s="117"/>
      <c r="CSD17" s="117"/>
      <c r="CSE17" s="117"/>
      <c r="CSF17" s="117"/>
      <c r="CSG17" s="117"/>
      <c r="CSH17" s="117"/>
      <c r="CSI17" s="117"/>
      <c r="CSJ17" s="117"/>
      <c r="CSK17" s="117"/>
      <c r="CSL17" s="117"/>
      <c r="CSM17" s="117"/>
      <c r="CSN17" s="117"/>
      <c r="CSO17" s="117"/>
      <c r="CSP17" s="117"/>
      <c r="CSQ17" s="117"/>
      <c r="CSR17" s="117"/>
      <c r="CSS17" s="117"/>
      <c r="CST17" s="117"/>
      <c r="CSU17" s="117"/>
      <c r="CSV17" s="117"/>
      <c r="CSW17" s="117"/>
      <c r="CSX17" s="117"/>
      <c r="CSY17" s="117"/>
      <c r="CSZ17" s="117"/>
      <c r="CTA17" s="117"/>
      <c r="CTB17" s="117"/>
      <c r="CTC17" s="117"/>
      <c r="CTD17" s="117"/>
      <c r="CTE17" s="117"/>
      <c r="CTF17" s="117"/>
      <c r="CTG17" s="117"/>
      <c r="CTH17" s="117"/>
      <c r="CTI17" s="117"/>
      <c r="CTJ17" s="117"/>
      <c r="CTK17" s="117"/>
      <c r="CTL17" s="117"/>
      <c r="CTM17" s="117"/>
      <c r="CTN17" s="117"/>
      <c r="CTO17" s="117"/>
      <c r="CTP17" s="117"/>
      <c r="CTQ17" s="117"/>
      <c r="CTR17" s="117"/>
      <c r="CTS17" s="117"/>
      <c r="CTT17" s="117"/>
      <c r="CTU17" s="117"/>
      <c r="CTV17" s="117"/>
      <c r="CTW17" s="117"/>
      <c r="CTX17" s="117"/>
      <c r="CTY17" s="117"/>
      <c r="CTZ17" s="117"/>
      <c r="CUA17" s="117"/>
      <c r="CUB17" s="117"/>
      <c r="CUC17" s="117"/>
      <c r="CUD17" s="117"/>
      <c r="CUE17" s="117"/>
      <c r="CUF17" s="117"/>
      <c r="CUG17" s="117"/>
      <c r="CUH17" s="117"/>
      <c r="CUI17" s="117"/>
      <c r="CUJ17" s="117"/>
      <c r="CUK17" s="117"/>
      <c r="CUL17" s="117"/>
      <c r="CUM17" s="117"/>
      <c r="CUN17" s="117"/>
      <c r="CUO17" s="117"/>
      <c r="CUP17" s="117"/>
      <c r="CUQ17" s="117"/>
      <c r="CUR17" s="117"/>
      <c r="CUS17" s="117"/>
      <c r="CUT17" s="117"/>
      <c r="CUU17" s="117"/>
      <c r="CUV17" s="117"/>
      <c r="CUW17" s="117"/>
      <c r="CUX17" s="117"/>
      <c r="CUY17" s="117"/>
      <c r="CUZ17" s="117"/>
      <c r="CVA17" s="117"/>
      <c r="CVB17" s="117"/>
      <c r="CVC17" s="117"/>
      <c r="CVD17" s="117"/>
      <c r="CVE17" s="117"/>
      <c r="CVF17" s="117"/>
      <c r="CVG17" s="117"/>
      <c r="CVH17" s="117"/>
      <c r="CVI17" s="117"/>
      <c r="CVJ17" s="117"/>
      <c r="CVK17" s="117"/>
      <c r="CVL17" s="117"/>
      <c r="CVM17" s="117"/>
      <c r="CVN17" s="117"/>
      <c r="CVO17" s="117"/>
      <c r="CVP17" s="117"/>
      <c r="CVQ17" s="117"/>
      <c r="CVR17" s="117"/>
      <c r="CVS17" s="117"/>
      <c r="CVT17" s="117"/>
      <c r="CVU17" s="117"/>
      <c r="CVV17" s="117"/>
      <c r="CVW17" s="117"/>
      <c r="CVX17" s="117"/>
      <c r="CVY17" s="117"/>
      <c r="CVZ17" s="117"/>
      <c r="CWA17" s="117"/>
      <c r="CWB17" s="117"/>
      <c r="CWC17" s="117"/>
      <c r="CWD17" s="117"/>
      <c r="CWE17" s="117"/>
      <c r="CWF17" s="117"/>
      <c r="CWG17" s="117"/>
      <c r="CWH17" s="117"/>
      <c r="CWI17" s="117"/>
      <c r="CWJ17" s="117"/>
      <c r="CWK17" s="117"/>
      <c r="CWL17" s="117"/>
      <c r="CWM17" s="117"/>
      <c r="CWN17" s="117"/>
      <c r="CWO17" s="117"/>
      <c r="CWP17" s="117"/>
      <c r="CWQ17" s="117"/>
      <c r="CWR17" s="117"/>
      <c r="CWS17" s="117"/>
      <c r="CWT17" s="117"/>
      <c r="CWU17" s="117"/>
      <c r="CWV17" s="117"/>
      <c r="CWW17" s="117"/>
      <c r="CWX17" s="117"/>
      <c r="CWY17" s="117"/>
      <c r="CWZ17" s="117"/>
      <c r="CXA17" s="117"/>
      <c r="CXB17" s="117"/>
      <c r="CXC17" s="117"/>
      <c r="CXD17" s="117"/>
      <c r="CXE17" s="117"/>
      <c r="CXF17" s="117"/>
      <c r="CXG17" s="117"/>
      <c r="CXH17" s="117"/>
      <c r="CXI17" s="117"/>
      <c r="CXJ17" s="117"/>
      <c r="CXK17" s="117"/>
      <c r="CXL17" s="117"/>
      <c r="CXM17" s="117"/>
      <c r="CXN17" s="117"/>
      <c r="CXO17" s="117"/>
      <c r="CXP17" s="117"/>
      <c r="CXQ17" s="117"/>
      <c r="CXR17" s="117"/>
      <c r="CXS17" s="117"/>
      <c r="CXT17" s="117"/>
      <c r="CXU17" s="117"/>
      <c r="CXV17" s="117"/>
      <c r="CXW17" s="117"/>
      <c r="CXX17" s="117"/>
      <c r="CXY17" s="117"/>
      <c r="CXZ17" s="117"/>
      <c r="CYA17" s="117"/>
      <c r="CYB17" s="117"/>
      <c r="CYC17" s="117"/>
      <c r="CYD17" s="117"/>
      <c r="CYE17" s="117"/>
      <c r="CYF17" s="117"/>
      <c r="CYG17" s="117"/>
      <c r="CYH17" s="117"/>
      <c r="CYI17" s="117"/>
      <c r="CYJ17" s="117"/>
      <c r="CYK17" s="117"/>
      <c r="CYL17" s="117"/>
      <c r="CYM17" s="117"/>
      <c r="CYN17" s="117"/>
      <c r="CYO17" s="117"/>
      <c r="CYP17" s="117"/>
      <c r="CYQ17" s="117"/>
      <c r="CYR17" s="117"/>
      <c r="CYS17" s="117"/>
      <c r="CYT17" s="117"/>
      <c r="CYU17" s="117"/>
      <c r="CYV17" s="117"/>
      <c r="CYW17" s="117"/>
      <c r="CYX17" s="117"/>
      <c r="CYY17" s="117"/>
      <c r="CYZ17" s="117"/>
      <c r="CZA17" s="117"/>
      <c r="CZB17" s="117"/>
      <c r="CZC17" s="117"/>
      <c r="CZD17" s="117"/>
      <c r="CZE17" s="117"/>
      <c r="CZF17" s="117"/>
      <c r="CZG17" s="117"/>
      <c r="CZH17" s="117"/>
      <c r="CZI17" s="117"/>
      <c r="CZJ17" s="117"/>
      <c r="CZK17" s="117"/>
      <c r="CZL17" s="117"/>
      <c r="CZM17" s="117"/>
      <c r="CZN17" s="117"/>
      <c r="CZO17" s="117"/>
      <c r="CZP17" s="117"/>
      <c r="CZQ17" s="117"/>
      <c r="CZR17" s="117"/>
      <c r="CZS17" s="117"/>
      <c r="CZT17" s="117"/>
      <c r="CZU17" s="117"/>
      <c r="CZV17" s="117"/>
      <c r="CZW17" s="117"/>
      <c r="CZX17" s="117"/>
      <c r="CZY17" s="117"/>
      <c r="CZZ17" s="117"/>
      <c r="DAA17" s="117"/>
      <c r="DAB17" s="117"/>
      <c r="DAC17" s="117"/>
      <c r="DAD17" s="117"/>
      <c r="DAE17" s="117"/>
      <c r="DAF17" s="117"/>
      <c r="DAG17" s="117"/>
      <c r="DAH17" s="117"/>
      <c r="DAI17" s="117"/>
      <c r="DAJ17" s="117"/>
      <c r="DAK17" s="117"/>
      <c r="DAL17" s="117"/>
      <c r="DAM17" s="117"/>
      <c r="DAN17" s="117"/>
      <c r="DAO17" s="117"/>
      <c r="DAP17" s="117"/>
      <c r="DAQ17" s="117"/>
      <c r="DAR17" s="117"/>
      <c r="DAS17" s="117"/>
      <c r="DAT17" s="117"/>
      <c r="DAU17" s="117"/>
      <c r="DAV17" s="117"/>
      <c r="DAW17" s="117"/>
      <c r="DAX17" s="117"/>
      <c r="DAY17" s="117"/>
      <c r="DAZ17" s="117"/>
      <c r="DBA17" s="117"/>
      <c r="DBB17" s="117"/>
      <c r="DBC17" s="117"/>
      <c r="DBD17" s="117"/>
      <c r="DBE17" s="117"/>
      <c r="DBF17" s="117"/>
      <c r="DBG17" s="117"/>
      <c r="DBH17" s="117"/>
      <c r="DBI17" s="117"/>
      <c r="DBJ17" s="117"/>
      <c r="DBK17" s="117"/>
      <c r="DBL17" s="117"/>
      <c r="DBM17" s="117"/>
      <c r="DBN17" s="117"/>
      <c r="DBO17" s="117"/>
      <c r="DBP17" s="117"/>
      <c r="DBQ17" s="117"/>
      <c r="DBR17" s="117"/>
      <c r="DBS17" s="117"/>
      <c r="DBT17" s="117"/>
      <c r="DBU17" s="117"/>
      <c r="DBV17" s="117"/>
      <c r="DBW17" s="117"/>
      <c r="DBX17" s="117"/>
      <c r="DBY17" s="117"/>
      <c r="DBZ17" s="117"/>
      <c r="DCA17" s="117"/>
      <c r="DCB17" s="117"/>
      <c r="DCC17" s="117"/>
      <c r="DCD17" s="117"/>
      <c r="DCE17" s="117"/>
      <c r="DCF17" s="117"/>
      <c r="DCG17" s="117"/>
      <c r="DCH17" s="117"/>
      <c r="DCI17" s="117"/>
      <c r="DCJ17" s="117"/>
      <c r="DCK17" s="117"/>
      <c r="DCL17" s="117"/>
      <c r="DCM17" s="117"/>
      <c r="DCN17" s="117"/>
      <c r="DCO17" s="117"/>
      <c r="DCP17" s="117"/>
      <c r="DCQ17" s="117"/>
      <c r="DCR17" s="117"/>
      <c r="DCS17" s="117"/>
      <c r="DCT17" s="117"/>
      <c r="DCU17" s="117"/>
      <c r="DCV17" s="117"/>
      <c r="DCW17" s="117"/>
      <c r="DCX17" s="117"/>
      <c r="DCY17" s="117"/>
      <c r="DCZ17" s="117"/>
      <c r="DDA17" s="117"/>
      <c r="DDB17" s="117"/>
      <c r="DDC17" s="117"/>
      <c r="DDD17" s="117"/>
      <c r="DDE17" s="117"/>
      <c r="DDF17" s="117"/>
      <c r="DDG17" s="117"/>
      <c r="DDH17" s="117"/>
      <c r="DDI17" s="117"/>
      <c r="DDJ17" s="117"/>
      <c r="DDK17" s="117"/>
      <c r="DDL17" s="117"/>
      <c r="DDM17" s="117"/>
      <c r="DDN17" s="117"/>
      <c r="DDO17" s="117"/>
      <c r="DDP17" s="117"/>
      <c r="DDQ17" s="117"/>
      <c r="DDR17" s="117"/>
      <c r="DDS17" s="117"/>
      <c r="DDT17" s="117"/>
      <c r="DDU17" s="117"/>
      <c r="DDV17" s="117"/>
      <c r="DDW17" s="117"/>
      <c r="DDX17" s="117"/>
      <c r="DDY17" s="117"/>
      <c r="DDZ17" s="117"/>
      <c r="DEA17" s="117"/>
      <c r="DEB17" s="117"/>
      <c r="DEC17" s="117"/>
      <c r="DED17" s="117"/>
      <c r="DEE17" s="117"/>
      <c r="DEF17" s="117"/>
      <c r="DEG17" s="117"/>
      <c r="DEH17" s="117"/>
      <c r="DEI17" s="117"/>
      <c r="DEJ17" s="117"/>
      <c r="DEK17" s="117"/>
      <c r="DEL17" s="117"/>
      <c r="DEM17" s="117"/>
      <c r="DEN17" s="117"/>
      <c r="DEO17" s="117"/>
      <c r="DEP17" s="117"/>
      <c r="DEQ17" s="117"/>
      <c r="DER17" s="117"/>
      <c r="DES17" s="117"/>
      <c r="DET17" s="117"/>
      <c r="DEU17" s="117"/>
      <c r="DEV17" s="117"/>
      <c r="DEW17" s="117"/>
      <c r="DEX17" s="117"/>
      <c r="DEY17" s="117"/>
      <c r="DEZ17" s="117"/>
      <c r="DFA17" s="117"/>
      <c r="DFB17" s="117"/>
      <c r="DFC17" s="117"/>
      <c r="DFD17" s="117"/>
      <c r="DFE17" s="117"/>
      <c r="DFF17" s="117"/>
      <c r="DFG17" s="117"/>
      <c r="DFH17" s="117"/>
      <c r="DFI17" s="117"/>
      <c r="DFJ17" s="117"/>
      <c r="DFK17" s="117"/>
      <c r="DFL17" s="117"/>
      <c r="DFM17" s="117"/>
      <c r="DFN17" s="117"/>
      <c r="DFO17" s="117"/>
      <c r="DFP17" s="117"/>
      <c r="DFQ17" s="117"/>
      <c r="DFR17" s="117"/>
      <c r="DFS17" s="117"/>
      <c r="DFT17" s="117"/>
      <c r="DFU17" s="117"/>
      <c r="DFV17" s="117"/>
      <c r="DFW17" s="117"/>
      <c r="DFX17" s="117"/>
      <c r="DFY17" s="117"/>
      <c r="DFZ17" s="117"/>
      <c r="DGA17" s="117"/>
      <c r="DGB17" s="117"/>
      <c r="DGC17" s="117"/>
      <c r="DGD17" s="117"/>
      <c r="DGE17" s="117"/>
      <c r="DGF17" s="117"/>
      <c r="DGG17" s="117"/>
      <c r="DGH17" s="117"/>
      <c r="DGI17" s="117"/>
      <c r="DGJ17" s="117"/>
      <c r="DGK17" s="117"/>
      <c r="DGL17" s="117"/>
      <c r="DGM17" s="117"/>
      <c r="DGN17" s="117"/>
      <c r="DGO17" s="117"/>
      <c r="DGP17" s="117"/>
      <c r="DGQ17" s="117"/>
      <c r="DGR17" s="117"/>
      <c r="DGS17" s="117"/>
      <c r="DGT17" s="117"/>
      <c r="DGU17" s="117"/>
      <c r="DGV17" s="117"/>
      <c r="DGW17" s="117"/>
      <c r="DGX17" s="117"/>
      <c r="DGY17" s="117"/>
      <c r="DGZ17" s="117"/>
      <c r="DHA17" s="117"/>
      <c r="DHB17" s="117"/>
      <c r="DHC17" s="117"/>
      <c r="DHD17" s="117"/>
      <c r="DHE17" s="117"/>
      <c r="DHF17" s="117"/>
      <c r="DHG17" s="117"/>
      <c r="DHH17" s="117"/>
      <c r="DHI17" s="117"/>
      <c r="DHJ17" s="117"/>
      <c r="DHK17" s="117"/>
      <c r="DHL17" s="117"/>
      <c r="DHM17" s="117"/>
      <c r="DHN17" s="117"/>
      <c r="DHO17" s="117"/>
      <c r="DHP17" s="117"/>
      <c r="DHQ17" s="117"/>
      <c r="DHR17" s="117"/>
      <c r="DHS17" s="117"/>
      <c r="DHT17" s="117"/>
      <c r="DHU17" s="117"/>
      <c r="DHV17" s="117"/>
      <c r="DHW17" s="117"/>
      <c r="DHX17" s="117"/>
      <c r="DHY17" s="117"/>
      <c r="DHZ17" s="117"/>
      <c r="DIA17" s="117"/>
      <c r="DIB17" s="117"/>
      <c r="DIC17" s="117"/>
      <c r="DID17" s="117"/>
      <c r="DIE17" s="117"/>
      <c r="DIF17" s="117"/>
      <c r="DIG17" s="117"/>
      <c r="DIH17" s="117"/>
      <c r="DII17" s="117"/>
      <c r="DIJ17" s="117"/>
      <c r="DIK17" s="117"/>
      <c r="DIL17" s="117"/>
      <c r="DIM17" s="117"/>
      <c r="DIN17" s="117"/>
      <c r="DIO17" s="117"/>
      <c r="DIP17" s="117"/>
      <c r="DIQ17" s="117"/>
      <c r="DIR17" s="117"/>
      <c r="DIS17" s="117"/>
      <c r="DIT17" s="117"/>
      <c r="DIU17" s="117"/>
      <c r="DIV17" s="117"/>
      <c r="DIW17" s="117"/>
      <c r="DIX17" s="117"/>
      <c r="DIY17" s="117"/>
      <c r="DIZ17" s="117"/>
      <c r="DJA17" s="117"/>
      <c r="DJB17" s="117"/>
      <c r="DJC17" s="117"/>
      <c r="DJD17" s="117"/>
      <c r="DJE17" s="117"/>
      <c r="DJF17" s="117"/>
      <c r="DJG17" s="117"/>
      <c r="DJH17" s="117"/>
      <c r="DJI17" s="117"/>
      <c r="DJJ17" s="117"/>
      <c r="DJK17" s="117"/>
      <c r="DJL17" s="117"/>
      <c r="DJM17" s="117"/>
      <c r="DJN17" s="117"/>
      <c r="DJO17" s="117"/>
      <c r="DJP17" s="117"/>
      <c r="DJQ17" s="117"/>
      <c r="DJR17" s="117"/>
      <c r="DJS17" s="117"/>
      <c r="DJT17" s="117"/>
      <c r="DJU17" s="117"/>
      <c r="DJV17" s="117"/>
      <c r="DJW17" s="117"/>
      <c r="DJX17" s="117"/>
      <c r="DJY17" s="117"/>
      <c r="DJZ17" s="117"/>
      <c r="DKA17" s="117"/>
      <c r="DKB17" s="117"/>
      <c r="DKC17" s="117"/>
      <c r="DKD17" s="117"/>
      <c r="DKE17" s="117"/>
      <c r="DKF17" s="117"/>
      <c r="DKG17" s="117"/>
      <c r="DKH17" s="117"/>
      <c r="DKI17" s="117"/>
      <c r="DKJ17" s="117"/>
      <c r="DKK17" s="117"/>
      <c r="DKL17" s="117"/>
      <c r="DKM17" s="117"/>
      <c r="DKN17" s="117"/>
      <c r="DKO17" s="117"/>
      <c r="DKP17" s="117"/>
      <c r="DKQ17" s="117"/>
      <c r="DKR17" s="117"/>
      <c r="DKS17" s="117"/>
      <c r="DKT17" s="117"/>
      <c r="DKU17" s="117"/>
      <c r="DKV17" s="117"/>
      <c r="DKW17" s="117"/>
      <c r="DKX17" s="117"/>
      <c r="DKY17" s="117"/>
      <c r="DKZ17" s="117"/>
      <c r="DLA17" s="117"/>
      <c r="DLB17" s="117"/>
      <c r="DLC17" s="117"/>
      <c r="DLD17" s="117"/>
      <c r="DLE17" s="117"/>
      <c r="DLF17" s="117"/>
      <c r="DLG17" s="117"/>
      <c r="DLH17" s="117"/>
      <c r="DLI17" s="117"/>
      <c r="DLJ17" s="117"/>
      <c r="DLK17" s="117"/>
      <c r="DLL17" s="117"/>
      <c r="DLM17" s="117"/>
      <c r="DLN17" s="117"/>
      <c r="DLO17" s="117"/>
      <c r="DLP17" s="117"/>
      <c r="DLQ17" s="117"/>
      <c r="DLR17" s="117"/>
      <c r="DLS17" s="117"/>
      <c r="DLT17" s="117"/>
      <c r="DLU17" s="117"/>
      <c r="DLV17" s="117"/>
      <c r="DLW17" s="117"/>
      <c r="DLX17" s="117"/>
      <c r="DLY17" s="117"/>
      <c r="DLZ17" s="117"/>
      <c r="DMA17" s="117"/>
      <c r="DMB17" s="117"/>
      <c r="DMC17" s="117"/>
      <c r="DMD17" s="117"/>
      <c r="DME17" s="117"/>
      <c r="DMF17" s="117"/>
      <c r="DMG17" s="117"/>
      <c r="DMH17" s="117"/>
      <c r="DMI17" s="117"/>
      <c r="DMJ17" s="117"/>
      <c r="DMK17" s="117"/>
      <c r="DML17" s="117"/>
      <c r="DMM17" s="117"/>
      <c r="DMN17" s="117"/>
      <c r="DMO17" s="117"/>
      <c r="DMP17" s="117"/>
      <c r="DMQ17" s="117"/>
      <c r="DMR17" s="117"/>
      <c r="DMS17" s="117"/>
      <c r="DMT17" s="117"/>
      <c r="DMU17" s="117"/>
      <c r="DMV17" s="117"/>
      <c r="DMW17" s="117"/>
      <c r="DMX17" s="117"/>
      <c r="DMY17" s="117"/>
      <c r="DMZ17" s="117"/>
      <c r="DNA17" s="117"/>
      <c r="DNB17" s="117"/>
      <c r="DNC17" s="117"/>
      <c r="DND17" s="117"/>
      <c r="DNE17" s="117"/>
      <c r="DNF17" s="117"/>
      <c r="DNG17" s="117"/>
      <c r="DNH17" s="117"/>
      <c r="DNI17" s="117"/>
      <c r="DNJ17" s="117"/>
      <c r="DNK17" s="117"/>
      <c r="DNL17" s="117"/>
      <c r="DNM17" s="117"/>
      <c r="DNN17" s="117"/>
      <c r="DNO17" s="117"/>
      <c r="DNP17" s="117"/>
      <c r="DNQ17" s="117"/>
      <c r="DNR17" s="117"/>
      <c r="DNS17" s="117"/>
      <c r="DNT17" s="117"/>
      <c r="DNU17" s="117"/>
      <c r="DNV17" s="117"/>
      <c r="DNW17" s="117"/>
      <c r="DNX17" s="117"/>
      <c r="DNY17" s="117"/>
      <c r="DNZ17" s="117"/>
      <c r="DOA17" s="117"/>
      <c r="DOB17" s="117"/>
      <c r="DOC17" s="117"/>
      <c r="DOD17" s="117"/>
      <c r="DOE17" s="117"/>
      <c r="DOF17" s="117"/>
      <c r="DOG17" s="117"/>
      <c r="DOH17" s="117"/>
      <c r="DOI17" s="117"/>
      <c r="DOJ17" s="117"/>
      <c r="DOK17" s="117"/>
      <c r="DOL17" s="117"/>
      <c r="DOM17" s="117"/>
      <c r="DON17" s="117"/>
      <c r="DOO17" s="117"/>
      <c r="DOP17" s="117"/>
      <c r="DOQ17" s="117"/>
      <c r="DOR17" s="117"/>
      <c r="DOS17" s="117"/>
      <c r="DOT17" s="117"/>
      <c r="DOU17" s="117"/>
      <c r="DOV17" s="117"/>
      <c r="DOW17" s="117"/>
      <c r="DOX17" s="117"/>
      <c r="DOY17" s="117"/>
      <c r="DOZ17" s="117"/>
      <c r="DPA17" s="117"/>
      <c r="DPB17" s="117"/>
      <c r="DPC17" s="117"/>
      <c r="DPD17" s="117"/>
      <c r="DPE17" s="117"/>
      <c r="DPF17" s="117"/>
      <c r="DPG17" s="117"/>
      <c r="DPH17" s="117"/>
      <c r="DPI17" s="117"/>
      <c r="DPJ17" s="117"/>
      <c r="DPK17" s="117"/>
      <c r="DPL17" s="117"/>
      <c r="DPM17" s="117"/>
      <c r="DPN17" s="117"/>
      <c r="DPO17" s="117"/>
      <c r="DPP17" s="117"/>
      <c r="DPQ17" s="117"/>
      <c r="DPR17" s="117"/>
      <c r="DPS17" s="117"/>
      <c r="DPT17" s="117"/>
      <c r="DPU17" s="117"/>
      <c r="DPV17" s="117"/>
      <c r="DPW17" s="117"/>
      <c r="DPX17" s="117"/>
      <c r="DPY17" s="117"/>
      <c r="DPZ17" s="117"/>
      <c r="DQA17" s="117"/>
      <c r="DQB17" s="117"/>
      <c r="DQC17" s="117"/>
      <c r="DQD17" s="117"/>
      <c r="DQE17" s="117"/>
      <c r="DQF17" s="117"/>
      <c r="DQG17" s="117"/>
      <c r="DQH17" s="117"/>
      <c r="DQI17" s="117"/>
      <c r="DQJ17" s="117"/>
      <c r="DQK17" s="117"/>
      <c r="DQL17" s="117"/>
      <c r="DQM17" s="117"/>
      <c r="DQN17" s="117"/>
      <c r="DQO17" s="117"/>
      <c r="DQP17" s="117"/>
      <c r="DQQ17" s="117"/>
      <c r="DQR17" s="117"/>
      <c r="DQS17" s="117"/>
      <c r="DQT17" s="117"/>
      <c r="DQU17" s="117"/>
      <c r="DQV17" s="117"/>
      <c r="DQW17" s="117"/>
      <c r="DQX17" s="117"/>
      <c r="DQY17" s="117"/>
      <c r="DQZ17" s="117"/>
      <c r="DRA17" s="117"/>
      <c r="DRB17" s="117"/>
      <c r="DRC17" s="117"/>
      <c r="DRD17" s="117"/>
      <c r="DRE17" s="117"/>
      <c r="DRF17" s="117"/>
      <c r="DRG17" s="117"/>
      <c r="DRH17" s="117"/>
      <c r="DRI17" s="117"/>
      <c r="DRJ17" s="117"/>
      <c r="DRK17" s="117"/>
      <c r="DRL17" s="117"/>
      <c r="DRM17" s="117"/>
      <c r="DRN17" s="117"/>
      <c r="DRO17" s="117"/>
      <c r="DRP17" s="117"/>
      <c r="DRQ17" s="117"/>
      <c r="DRR17" s="117"/>
      <c r="DRS17" s="117"/>
      <c r="DRT17" s="117"/>
      <c r="DRU17" s="117"/>
      <c r="DRV17" s="117"/>
      <c r="DRW17" s="117"/>
      <c r="DRX17" s="117"/>
      <c r="DRY17" s="117"/>
      <c r="DRZ17" s="117"/>
      <c r="DSA17" s="117"/>
      <c r="DSB17" s="117"/>
      <c r="DSC17" s="117"/>
      <c r="DSD17" s="117"/>
      <c r="DSE17" s="117"/>
      <c r="DSF17" s="117"/>
      <c r="DSG17" s="117"/>
      <c r="DSH17" s="117"/>
      <c r="DSI17" s="117"/>
      <c r="DSJ17" s="117"/>
      <c r="DSK17" s="117"/>
      <c r="DSL17" s="117"/>
      <c r="DSM17" s="117"/>
      <c r="DSN17" s="117"/>
      <c r="DSO17" s="117"/>
      <c r="DSP17" s="117"/>
      <c r="DSQ17" s="117"/>
      <c r="DSR17" s="117"/>
      <c r="DSS17" s="117"/>
      <c r="DST17" s="117"/>
      <c r="DSU17" s="117"/>
      <c r="DSV17" s="117"/>
      <c r="DSW17" s="117"/>
      <c r="DSX17" s="117"/>
      <c r="DSY17" s="117"/>
      <c r="DSZ17" s="117"/>
      <c r="DTA17" s="117"/>
      <c r="DTB17" s="117"/>
      <c r="DTC17" s="117"/>
      <c r="DTD17" s="117"/>
      <c r="DTE17" s="117"/>
      <c r="DTF17" s="117"/>
      <c r="DTG17" s="117"/>
      <c r="DTH17" s="117"/>
      <c r="DTI17" s="117"/>
      <c r="DTJ17" s="117"/>
      <c r="DTK17" s="117"/>
      <c r="DTL17" s="117"/>
      <c r="DTM17" s="117"/>
      <c r="DTN17" s="117"/>
      <c r="DTO17" s="117"/>
      <c r="DTP17" s="117"/>
      <c r="DTQ17" s="117"/>
      <c r="DTR17" s="117"/>
      <c r="DTS17" s="117"/>
      <c r="DTT17" s="117"/>
      <c r="DTU17" s="117"/>
      <c r="DTV17" s="117"/>
      <c r="DTW17" s="117"/>
      <c r="DTX17" s="117"/>
      <c r="DTY17" s="117"/>
      <c r="DTZ17" s="117"/>
      <c r="DUA17" s="117"/>
      <c r="DUB17" s="117"/>
      <c r="DUC17" s="117"/>
      <c r="DUD17" s="117"/>
      <c r="DUE17" s="117"/>
      <c r="DUF17" s="117"/>
      <c r="DUG17" s="117"/>
      <c r="DUH17" s="117"/>
      <c r="DUI17" s="117"/>
      <c r="DUJ17" s="117"/>
      <c r="DUK17" s="117"/>
      <c r="DUL17" s="117"/>
      <c r="DUM17" s="117"/>
      <c r="DUN17" s="117"/>
      <c r="DUO17" s="117"/>
      <c r="DUP17" s="117"/>
      <c r="DUQ17" s="117"/>
      <c r="DUR17" s="117"/>
      <c r="DUS17" s="117"/>
      <c r="DUT17" s="117"/>
      <c r="DUU17" s="117"/>
      <c r="DUV17" s="117"/>
      <c r="DUW17" s="117"/>
      <c r="DUX17" s="117"/>
      <c r="DUY17" s="117"/>
      <c r="DUZ17" s="117"/>
      <c r="DVA17" s="117"/>
      <c r="DVB17" s="117"/>
      <c r="DVC17" s="117"/>
      <c r="DVD17" s="117"/>
      <c r="DVE17" s="117"/>
      <c r="DVF17" s="117"/>
      <c r="DVG17" s="117"/>
      <c r="DVH17" s="117"/>
      <c r="DVI17" s="117"/>
      <c r="DVJ17" s="117"/>
      <c r="DVK17" s="117"/>
      <c r="DVL17" s="117"/>
      <c r="DVM17" s="117"/>
      <c r="DVN17" s="117"/>
      <c r="DVO17" s="117"/>
      <c r="DVP17" s="117"/>
      <c r="DVQ17" s="117"/>
      <c r="DVR17" s="117"/>
      <c r="DVS17" s="117"/>
      <c r="DVT17" s="117"/>
      <c r="DVU17" s="117"/>
      <c r="DVV17" s="117"/>
      <c r="DVW17" s="117"/>
      <c r="DVX17" s="117"/>
      <c r="DVY17" s="117"/>
      <c r="DVZ17" s="117"/>
      <c r="DWA17" s="117"/>
      <c r="DWB17" s="117"/>
      <c r="DWC17" s="117"/>
      <c r="DWD17" s="117"/>
      <c r="DWE17" s="117"/>
      <c r="DWF17" s="117"/>
      <c r="DWG17" s="117"/>
      <c r="DWH17" s="117"/>
      <c r="DWI17" s="117"/>
      <c r="DWJ17" s="117"/>
      <c r="DWK17" s="117"/>
      <c r="DWL17" s="117"/>
      <c r="DWM17" s="117"/>
      <c r="DWN17" s="117"/>
      <c r="DWO17" s="117"/>
      <c r="DWP17" s="117"/>
      <c r="DWQ17" s="117"/>
      <c r="DWR17" s="117"/>
      <c r="DWS17" s="117"/>
      <c r="DWT17" s="117"/>
      <c r="DWU17" s="117"/>
      <c r="DWV17" s="117"/>
      <c r="DWW17" s="117"/>
      <c r="DWX17" s="117"/>
      <c r="DWY17" s="117"/>
      <c r="DWZ17" s="117"/>
      <c r="DXA17" s="117"/>
      <c r="DXB17" s="117"/>
      <c r="DXC17" s="117"/>
      <c r="DXD17" s="117"/>
      <c r="DXE17" s="117"/>
      <c r="DXF17" s="117"/>
      <c r="DXG17" s="117"/>
      <c r="DXH17" s="117"/>
      <c r="DXI17" s="117"/>
      <c r="DXJ17" s="117"/>
      <c r="DXK17" s="117"/>
      <c r="DXL17" s="117"/>
      <c r="DXM17" s="117"/>
      <c r="DXN17" s="117"/>
      <c r="DXO17" s="117"/>
      <c r="DXP17" s="117"/>
      <c r="DXQ17" s="117"/>
      <c r="DXR17" s="117"/>
      <c r="DXS17" s="117"/>
      <c r="DXT17" s="117"/>
      <c r="DXU17" s="117"/>
      <c r="DXV17" s="117"/>
      <c r="DXW17" s="117"/>
      <c r="DXX17" s="117"/>
      <c r="DXY17" s="117"/>
      <c r="DXZ17" s="117"/>
      <c r="DYA17" s="117"/>
      <c r="DYB17" s="117"/>
      <c r="DYC17" s="117"/>
      <c r="DYD17" s="117"/>
      <c r="DYE17" s="117"/>
      <c r="DYF17" s="117"/>
      <c r="DYG17" s="117"/>
      <c r="DYH17" s="117"/>
      <c r="DYI17" s="117"/>
      <c r="DYJ17" s="117"/>
      <c r="DYK17" s="117"/>
      <c r="DYL17" s="117"/>
      <c r="DYM17" s="117"/>
      <c r="DYN17" s="117"/>
      <c r="DYO17" s="117"/>
      <c r="DYP17" s="117"/>
      <c r="DYQ17" s="117"/>
      <c r="DYR17" s="117"/>
      <c r="DYS17" s="117"/>
      <c r="DYT17" s="117"/>
      <c r="DYU17" s="117"/>
      <c r="DYV17" s="117"/>
      <c r="DYW17" s="117"/>
      <c r="DYX17" s="117"/>
      <c r="DYY17" s="117"/>
      <c r="DYZ17" s="117"/>
      <c r="DZA17" s="117"/>
      <c r="DZB17" s="117"/>
      <c r="DZC17" s="117"/>
      <c r="DZD17" s="117"/>
      <c r="DZE17" s="117"/>
      <c r="DZF17" s="117"/>
      <c r="DZG17" s="117"/>
      <c r="DZH17" s="117"/>
      <c r="DZI17" s="117"/>
      <c r="DZJ17" s="117"/>
      <c r="DZK17" s="117"/>
      <c r="DZL17" s="117"/>
      <c r="DZM17" s="117"/>
      <c r="DZN17" s="117"/>
      <c r="DZO17" s="117"/>
      <c r="DZP17" s="117"/>
      <c r="DZQ17" s="117"/>
      <c r="DZR17" s="117"/>
      <c r="DZS17" s="117"/>
      <c r="DZT17" s="117"/>
      <c r="DZU17" s="117"/>
      <c r="DZV17" s="117"/>
      <c r="DZW17" s="117"/>
      <c r="DZX17" s="117"/>
      <c r="DZY17" s="117"/>
      <c r="DZZ17" s="117"/>
      <c r="EAA17" s="117"/>
      <c r="EAB17" s="117"/>
      <c r="EAC17" s="117"/>
      <c r="EAD17" s="117"/>
      <c r="EAE17" s="117"/>
      <c r="EAF17" s="117"/>
      <c r="EAG17" s="117"/>
      <c r="EAH17" s="117"/>
      <c r="EAI17" s="117"/>
      <c r="EAJ17" s="117"/>
      <c r="EAK17" s="117"/>
      <c r="EAL17" s="117"/>
      <c r="EAM17" s="117"/>
      <c r="EAN17" s="117"/>
      <c r="EAO17" s="117"/>
      <c r="EAP17" s="117"/>
      <c r="EAQ17" s="117"/>
      <c r="EAR17" s="117"/>
      <c r="EAS17" s="117"/>
      <c r="EAT17" s="117"/>
      <c r="EAU17" s="117"/>
      <c r="EAV17" s="117"/>
      <c r="EAW17" s="117"/>
      <c r="EAX17" s="117"/>
      <c r="EAY17" s="117"/>
      <c r="EAZ17" s="117"/>
      <c r="EBA17" s="117"/>
      <c r="EBB17" s="117"/>
      <c r="EBC17" s="117"/>
      <c r="EBD17" s="117"/>
      <c r="EBE17" s="117"/>
      <c r="EBF17" s="117"/>
      <c r="EBG17" s="117"/>
      <c r="EBH17" s="117"/>
      <c r="EBI17" s="117"/>
      <c r="EBJ17" s="117"/>
      <c r="EBK17" s="117"/>
      <c r="EBL17" s="117"/>
      <c r="EBM17" s="117"/>
      <c r="EBN17" s="117"/>
      <c r="EBO17" s="117"/>
      <c r="EBP17" s="117"/>
      <c r="EBQ17" s="117"/>
      <c r="EBR17" s="117"/>
      <c r="EBS17" s="117"/>
      <c r="EBT17" s="117"/>
      <c r="EBU17" s="117"/>
      <c r="EBV17" s="117"/>
      <c r="EBW17" s="117"/>
      <c r="EBX17" s="117"/>
      <c r="EBY17" s="117"/>
      <c r="EBZ17" s="117"/>
      <c r="ECA17" s="117"/>
      <c r="ECB17" s="117"/>
      <c r="ECC17" s="117"/>
      <c r="ECD17" s="117"/>
      <c r="ECE17" s="117"/>
      <c r="ECF17" s="117"/>
      <c r="ECG17" s="117"/>
      <c r="ECH17" s="117"/>
      <c r="ECI17" s="117"/>
      <c r="ECJ17" s="117"/>
      <c r="ECK17" s="117"/>
      <c r="ECL17" s="117"/>
      <c r="ECM17" s="117"/>
      <c r="ECN17" s="117"/>
      <c r="ECO17" s="117"/>
      <c r="ECP17" s="117"/>
      <c r="ECQ17" s="117"/>
      <c r="ECR17" s="117"/>
      <c r="ECS17" s="117"/>
      <c r="ECT17" s="117"/>
      <c r="ECU17" s="117"/>
      <c r="ECV17" s="117"/>
      <c r="ECW17" s="117"/>
      <c r="ECX17" s="117"/>
      <c r="ECY17" s="117"/>
      <c r="ECZ17" s="117"/>
      <c r="EDA17" s="117"/>
      <c r="EDB17" s="117"/>
      <c r="EDC17" s="117"/>
      <c r="EDD17" s="117"/>
      <c r="EDE17" s="117"/>
      <c r="EDF17" s="117"/>
      <c r="EDG17" s="117"/>
      <c r="EDH17" s="117"/>
      <c r="EDI17" s="117"/>
      <c r="EDJ17" s="117"/>
      <c r="EDK17" s="117"/>
      <c r="EDL17" s="117"/>
      <c r="EDM17" s="117"/>
      <c r="EDN17" s="117"/>
      <c r="EDO17" s="117"/>
      <c r="EDP17" s="117"/>
      <c r="EDQ17" s="117"/>
      <c r="EDR17" s="117"/>
      <c r="EDS17" s="117"/>
      <c r="EDT17" s="117"/>
      <c r="EDU17" s="117"/>
      <c r="EDV17" s="117"/>
      <c r="EDW17" s="117"/>
      <c r="EDX17" s="117"/>
      <c r="EDY17" s="117"/>
      <c r="EDZ17" s="117"/>
      <c r="EEA17" s="117"/>
      <c r="EEB17" s="117"/>
      <c r="EEC17" s="117"/>
      <c r="EED17" s="117"/>
      <c r="EEE17" s="117"/>
      <c r="EEF17" s="117"/>
      <c r="EEG17" s="117"/>
      <c r="EEH17" s="117"/>
      <c r="EEI17" s="117"/>
      <c r="EEJ17" s="117"/>
      <c r="EEK17" s="117"/>
      <c r="EEL17" s="117"/>
      <c r="EEM17" s="117"/>
      <c r="EEN17" s="117"/>
      <c r="EEO17" s="117"/>
      <c r="EEP17" s="117"/>
      <c r="EEQ17" s="117"/>
      <c r="EER17" s="117"/>
      <c r="EES17" s="117"/>
      <c r="EET17" s="117"/>
      <c r="EEU17" s="117"/>
      <c r="EEV17" s="117"/>
      <c r="EEW17" s="117"/>
      <c r="EEX17" s="117"/>
      <c r="EEY17" s="117"/>
      <c r="EEZ17" s="117"/>
      <c r="EFA17" s="117"/>
      <c r="EFB17" s="117"/>
      <c r="EFC17" s="117"/>
      <c r="EFD17" s="117"/>
      <c r="EFE17" s="117"/>
      <c r="EFF17" s="117"/>
      <c r="EFG17" s="117"/>
      <c r="EFH17" s="117"/>
      <c r="EFI17" s="117"/>
      <c r="EFJ17" s="117"/>
      <c r="EFK17" s="117"/>
      <c r="EFL17" s="117"/>
      <c r="EFM17" s="117"/>
      <c r="EFN17" s="117"/>
      <c r="EFO17" s="117"/>
      <c r="EFP17" s="117"/>
      <c r="EFQ17" s="117"/>
      <c r="EFR17" s="117"/>
      <c r="EFS17" s="117"/>
      <c r="EFT17" s="117"/>
      <c r="EFU17" s="117"/>
      <c r="EFV17" s="117"/>
      <c r="EFW17" s="117"/>
      <c r="EFX17" s="117"/>
      <c r="EFY17" s="117"/>
      <c r="EFZ17" s="117"/>
      <c r="EGA17" s="117"/>
      <c r="EGB17" s="117"/>
      <c r="EGC17" s="117"/>
      <c r="EGD17" s="117"/>
      <c r="EGE17" s="117"/>
      <c r="EGF17" s="117"/>
      <c r="EGG17" s="117"/>
      <c r="EGH17" s="117"/>
      <c r="EGI17" s="117"/>
      <c r="EGJ17" s="117"/>
      <c r="EGK17" s="117"/>
      <c r="EGL17" s="117"/>
      <c r="EGM17" s="117"/>
      <c r="EGN17" s="117"/>
      <c r="EGO17" s="117"/>
      <c r="EGP17" s="117"/>
      <c r="EGQ17" s="117"/>
      <c r="EGR17" s="117"/>
      <c r="EGS17" s="117"/>
      <c r="EGT17" s="117"/>
      <c r="EGU17" s="117"/>
      <c r="EGV17" s="117"/>
      <c r="EGW17" s="117"/>
      <c r="EGX17" s="117"/>
      <c r="EGY17" s="117"/>
      <c r="EGZ17" s="117"/>
      <c r="EHA17" s="117"/>
      <c r="EHB17" s="117"/>
      <c r="EHC17" s="117"/>
      <c r="EHD17" s="117"/>
      <c r="EHE17" s="117"/>
      <c r="EHF17" s="117"/>
      <c r="EHG17" s="117"/>
      <c r="EHH17" s="117"/>
      <c r="EHI17" s="117"/>
      <c r="EHJ17" s="117"/>
      <c r="EHK17" s="117"/>
      <c r="EHL17" s="117"/>
      <c r="EHM17" s="117"/>
      <c r="EHN17" s="117"/>
      <c r="EHO17" s="117"/>
      <c r="EHP17" s="117"/>
      <c r="EHQ17" s="117"/>
      <c r="EHR17" s="117"/>
      <c r="EHS17" s="117"/>
      <c r="EHT17" s="117"/>
      <c r="EHU17" s="117"/>
      <c r="EHV17" s="117"/>
      <c r="EHW17" s="117"/>
      <c r="EHX17" s="117"/>
      <c r="EHY17" s="117"/>
      <c r="EHZ17" s="117"/>
      <c r="EIA17" s="117"/>
      <c r="EIB17" s="117"/>
      <c r="EIC17" s="117"/>
      <c r="EID17" s="117"/>
      <c r="EIE17" s="117"/>
      <c r="EIF17" s="117"/>
      <c r="EIG17" s="117"/>
      <c r="EIH17" s="117"/>
      <c r="EII17" s="117"/>
      <c r="EIJ17" s="117"/>
      <c r="EIK17" s="117"/>
      <c r="EIL17" s="117"/>
      <c r="EIM17" s="117"/>
      <c r="EIN17" s="117"/>
      <c r="EIO17" s="117"/>
      <c r="EIP17" s="117"/>
      <c r="EIQ17" s="117"/>
      <c r="EIR17" s="117"/>
      <c r="EIS17" s="117"/>
      <c r="EIT17" s="117"/>
      <c r="EIU17" s="117"/>
      <c r="EIV17" s="117"/>
      <c r="EIW17" s="117"/>
      <c r="EIX17" s="117"/>
      <c r="EIY17" s="117"/>
      <c r="EIZ17" s="117"/>
      <c r="EJA17" s="117"/>
      <c r="EJB17" s="117"/>
      <c r="EJC17" s="117"/>
      <c r="EJD17" s="117"/>
      <c r="EJE17" s="117"/>
      <c r="EJF17" s="117"/>
      <c r="EJG17" s="117"/>
      <c r="EJH17" s="117"/>
      <c r="EJI17" s="117"/>
      <c r="EJJ17" s="117"/>
      <c r="EJK17" s="117"/>
      <c r="EJL17" s="117"/>
      <c r="EJM17" s="117"/>
      <c r="EJN17" s="117"/>
      <c r="EJO17" s="117"/>
      <c r="EJP17" s="117"/>
      <c r="EJQ17" s="117"/>
      <c r="EJR17" s="117"/>
      <c r="EJS17" s="117"/>
      <c r="EJT17" s="117"/>
      <c r="EJU17" s="117"/>
      <c r="EJV17" s="117"/>
      <c r="EJW17" s="117"/>
      <c r="EJX17" s="117"/>
      <c r="EJY17" s="117"/>
      <c r="EJZ17" s="117"/>
      <c r="EKA17" s="117"/>
      <c r="EKB17" s="117"/>
      <c r="EKC17" s="117"/>
      <c r="EKD17" s="117"/>
      <c r="EKE17" s="117"/>
      <c r="EKF17" s="117"/>
      <c r="EKG17" s="117"/>
      <c r="EKH17" s="117"/>
      <c r="EKI17" s="117"/>
      <c r="EKJ17" s="117"/>
      <c r="EKK17" s="117"/>
      <c r="EKL17" s="117"/>
      <c r="EKM17" s="117"/>
      <c r="EKN17" s="117"/>
      <c r="EKO17" s="117"/>
      <c r="EKP17" s="117"/>
      <c r="EKQ17" s="117"/>
      <c r="EKR17" s="117"/>
      <c r="EKS17" s="117"/>
      <c r="EKT17" s="117"/>
      <c r="EKU17" s="117"/>
      <c r="EKV17" s="117"/>
      <c r="EKW17" s="117"/>
      <c r="EKX17" s="117"/>
      <c r="EKY17" s="117"/>
      <c r="EKZ17" s="117"/>
      <c r="ELA17" s="117"/>
      <c r="ELB17" s="117"/>
      <c r="ELC17" s="117"/>
      <c r="ELD17" s="117"/>
      <c r="ELE17" s="117"/>
      <c r="ELF17" s="117"/>
      <c r="ELG17" s="117"/>
      <c r="ELH17" s="117"/>
      <c r="ELI17" s="117"/>
      <c r="ELJ17" s="117"/>
      <c r="ELK17" s="117"/>
      <c r="ELL17" s="117"/>
      <c r="ELM17" s="117"/>
      <c r="ELN17" s="117"/>
      <c r="ELO17" s="117"/>
      <c r="ELP17" s="117"/>
      <c r="ELQ17" s="117"/>
      <c r="ELR17" s="117"/>
      <c r="ELS17" s="117"/>
      <c r="ELT17" s="117"/>
      <c r="ELU17" s="117"/>
      <c r="ELV17" s="117"/>
      <c r="ELW17" s="117"/>
      <c r="ELX17" s="117"/>
      <c r="ELY17" s="117"/>
      <c r="ELZ17" s="117"/>
      <c r="EMA17" s="117"/>
      <c r="EMB17" s="117"/>
      <c r="EMC17" s="117"/>
      <c r="EMD17" s="117"/>
      <c r="EME17" s="117"/>
      <c r="EMF17" s="117"/>
      <c r="EMG17" s="117"/>
      <c r="EMH17" s="117"/>
      <c r="EMI17" s="117"/>
      <c r="EMJ17" s="117"/>
      <c r="EMK17" s="117"/>
      <c r="EML17" s="117"/>
      <c r="EMM17" s="117"/>
      <c r="EMN17" s="117"/>
      <c r="EMO17" s="117"/>
      <c r="EMP17" s="117"/>
      <c r="EMQ17" s="117"/>
      <c r="EMR17" s="117"/>
      <c r="EMS17" s="117"/>
      <c r="EMT17" s="117"/>
      <c r="EMU17" s="117"/>
      <c r="EMV17" s="117"/>
      <c r="EMW17" s="117"/>
      <c r="EMX17" s="117"/>
      <c r="EMY17" s="117"/>
      <c r="EMZ17" s="117"/>
      <c r="ENA17" s="117"/>
      <c r="ENB17" s="117"/>
      <c r="ENC17" s="117"/>
      <c r="END17" s="117"/>
      <c r="ENE17" s="117"/>
      <c r="ENF17" s="117"/>
      <c r="ENG17" s="117"/>
      <c r="ENH17" s="117"/>
      <c r="ENI17" s="117"/>
      <c r="ENJ17" s="117"/>
      <c r="ENK17" s="117"/>
      <c r="ENL17" s="117"/>
      <c r="ENM17" s="117"/>
      <c r="ENN17" s="117"/>
      <c r="ENO17" s="117"/>
      <c r="ENP17" s="117"/>
      <c r="ENQ17" s="117"/>
      <c r="ENR17" s="117"/>
      <c r="ENS17" s="117"/>
      <c r="ENT17" s="117"/>
      <c r="ENU17" s="117"/>
      <c r="ENV17" s="117"/>
      <c r="ENW17" s="117"/>
      <c r="ENX17" s="117"/>
      <c r="ENY17" s="117"/>
      <c r="ENZ17" s="117"/>
      <c r="EOA17" s="117"/>
      <c r="EOB17" s="117"/>
      <c r="EOC17" s="117"/>
      <c r="EOD17" s="117"/>
      <c r="EOE17" s="117"/>
      <c r="EOF17" s="117"/>
      <c r="EOG17" s="117"/>
      <c r="EOH17" s="117"/>
      <c r="EOI17" s="117"/>
      <c r="EOJ17" s="117"/>
      <c r="EOK17" s="117"/>
      <c r="EOL17" s="117"/>
      <c r="EOM17" s="117"/>
      <c r="EON17" s="117"/>
      <c r="EOO17" s="117"/>
      <c r="EOP17" s="117"/>
      <c r="EOQ17" s="117"/>
      <c r="EOR17" s="117"/>
      <c r="EOS17" s="117"/>
      <c r="EOT17" s="117"/>
      <c r="EOU17" s="117"/>
      <c r="EOV17" s="117"/>
      <c r="EOW17" s="117"/>
      <c r="EOX17" s="117"/>
      <c r="EOY17" s="117"/>
      <c r="EOZ17" s="117"/>
      <c r="EPA17" s="117"/>
      <c r="EPB17" s="117"/>
      <c r="EPC17" s="117"/>
      <c r="EPD17" s="117"/>
      <c r="EPE17" s="117"/>
      <c r="EPF17" s="117"/>
      <c r="EPG17" s="117"/>
      <c r="EPH17" s="117"/>
      <c r="EPI17" s="117"/>
      <c r="EPJ17" s="117"/>
      <c r="EPK17" s="117"/>
      <c r="EPL17" s="117"/>
      <c r="EPM17" s="117"/>
      <c r="EPN17" s="117"/>
      <c r="EPO17" s="117"/>
      <c r="EPP17" s="117"/>
      <c r="EPQ17" s="117"/>
      <c r="EPR17" s="117"/>
      <c r="EPS17" s="117"/>
      <c r="EPT17" s="117"/>
      <c r="EPU17" s="117"/>
      <c r="EPV17" s="117"/>
      <c r="EPW17" s="117"/>
      <c r="EPX17" s="117"/>
      <c r="EPY17" s="117"/>
      <c r="EPZ17" s="117"/>
      <c r="EQA17" s="117"/>
      <c r="EQB17" s="117"/>
      <c r="EQC17" s="117"/>
      <c r="EQD17" s="117"/>
      <c r="EQE17" s="117"/>
      <c r="EQF17" s="117"/>
      <c r="EQG17" s="117"/>
      <c r="EQH17" s="117"/>
      <c r="EQI17" s="117"/>
      <c r="EQJ17" s="117"/>
      <c r="EQK17" s="117"/>
      <c r="EQL17" s="117"/>
      <c r="EQM17" s="117"/>
      <c r="EQN17" s="117"/>
      <c r="EQO17" s="117"/>
      <c r="EQP17" s="117"/>
      <c r="EQQ17" s="117"/>
      <c r="EQR17" s="117"/>
      <c r="EQS17" s="117"/>
      <c r="EQT17" s="117"/>
      <c r="EQU17" s="117"/>
      <c r="EQV17" s="117"/>
      <c r="EQW17" s="117"/>
      <c r="EQX17" s="117"/>
      <c r="EQY17" s="117"/>
      <c r="EQZ17" s="117"/>
      <c r="ERA17" s="117"/>
      <c r="ERB17" s="117"/>
      <c r="ERC17" s="117"/>
      <c r="ERD17" s="117"/>
      <c r="ERE17" s="117"/>
      <c r="ERF17" s="117"/>
      <c r="ERG17" s="117"/>
      <c r="ERH17" s="117"/>
      <c r="ERI17" s="117"/>
      <c r="ERJ17" s="117"/>
      <c r="ERK17" s="117"/>
      <c r="ERL17" s="117"/>
      <c r="ERM17" s="117"/>
      <c r="ERN17" s="117"/>
      <c r="ERO17" s="117"/>
      <c r="ERP17" s="117"/>
      <c r="ERQ17" s="117"/>
      <c r="ERR17" s="117"/>
      <c r="ERS17" s="117"/>
      <c r="ERT17" s="117"/>
      <c r="ERU17" s="117"/>
      <c r="ERV17" s="117"/>
      <c r="ERW17" s="117"/>
      <c r="ERX17" s="117"/>
      <c r="ERY17" s="117"/>
      <c r="ERZ17" s="117"/>
      <c r="ESA17" s="117"/>
      <c r="ESB17" s="117"/>
      <c r="ESC17" s="117"/>
      <c r="ESD17" s="117"/>
      <c r="ESE17" s="117"/>
      <c r="ESF17" s="117"/>
      <c r="ESG17" s="117"/>
      <c r="ESH17" s="117"/>
      <c r="ESI17" s="117"/>
      <c r="ESJ17" s="117"/>
      <c r="ESK17" s="117"/>
      <c r="ESL17" s="117"/>
      <c r="ESM17" s="117"/>
      <c r="ESN17" s="117"/>
      <c r="ESO17" s="117"/>
      <c r="ESP17" s="117"/>
      <c r="ESQ17" s="117"/>
      <c r="ESR17" s="117"/>
      <c r="ESS17" s="117"/>
      <c r="EST17" s="117"/>
      <c r="ESU17" s="117"/>
      <c r="ESV17" s="117"/>
      <c r="ESW17" s="117"/>
      <c r="ESX17" s="117"/>
      <c r="ESY17" s="117"/>
      <c r="ESZ17" s="117"/>
      <c r="ETA17" s="117"/>
      <c r="ETB17" s="117"/>
      <c r="ETC17" s="117"/>
      <c r="ETD17" s="117"/>
      <c r="ETE17" s="117"/>
      <c r="ETF17" s="117"/>
      <c r="ETG17" s="117"/>
      <c r="ETH17" s="117"/>
      <c r="ETI17" s="117"/>
      <c r="ETJ17" s="117"/>
      <c r="ETK17" s="117"/>
      <c r="ETL17" s="117"/>
      <c r="ETM17" s="117"/>
      <c r="ETN17" s="117"/>
      <c r="ETO17" s="117"/>
      <c r="ETP17" s="117"/>
      <c r="ETQ17" s="117"/>
      <c r="ETR17" s="117"/>
      <c r="ETS17" s="117"/>
      <c r="ETT17" s="117"/>
      <c r="ETU17" s="117"/>
      <c r="ETV17" s="117"/>
      <c r="ETW17" s="117"/>
      <c r="ETX17" s="117"/>
      <c r="ETY17" s="117"/>
      <c r="ETZ17" s="117"/>
      <c r="EUA17" s="117"/>
      <c r="EUB17" s="117"/>
      <c r="EUC17" s="117"/>
      <c r="EUD17" s="117"/>
      <c r="EUE17" s="117"/>
      <c r="EUF17" s="117"/>
      <c r="EUG17" s="117"/>
      <c r="EUH17" s="117"/>
      <c r="EUI17" s="117"/>
      <c r="EUJ17" s="117"/>
      <c r="EUK17" s="117"/>
      <c r="EUL17" s="117"/>
      <c r="EUM17" s="117"/>
      <c r="EUN17" s="117"/>
      <c r="EUO17" s="117"/>
      <c r="EUP17" s="117"/>
      <c r="EUQ17" s="117"/>
      <c r="EUR17" s="117"/>
      <c r="EUS17" s="117"/>
      <c r="EUT17" s="117"/>
      <c r="EUU17" s="117"/>
      <c r="EUV17" s="117"/>
      <c r="EUW17" s="117"/>
      <c r="EUX17" s="117"/>
      <c r="EUY17" s="117"/>
      <c r="EUZ17" s="117"/>
      <c r="EVA17" s="117"/>
      <c r="EVB17" s="117"/>
      <c r="EVC17" s="117"/>
      <c r="EVD17" s="117"/>
      <c r="EVE17" s="117"/>
      <c r="EVF17" s="117"/>
      <c r="EVG17" s="117"/>
      <c r="EVH17" s="117"/>
      <c r="EVI17" s="117"/>
      <c r="EVJ17" s="117"/>
      <c r="EVK17" s="117"/>
      <c r="EVL17" s="117"/>
      <c r="EVM17" s="117"/>
      <c r="EVN17" s="117"/>
      <c r="EVO17" s="117"/>
      <c r="EVP17" s="117"/>
      <c r="EVQ17" s="117"/>
      <c r="EVR17" s="117"/>
      <c r="EVS17" s="117"/>
      <c r="EVT17" s="117"/>
      <c r="EVU17" s="117"/>
      <c r="EVV17" s="117"/>
      <c r="EVW17" s="117"/>
      <c r="EVX17" s="117"/>
      <c r="EVY17" s="117"/>
      <c r="EVZ17" s="117"/>
      <c r="EWA17" s="117"/>
      <c r="EWB17" s="117"/>
      <c r="EWC17" s="117"/>
      <c r="EWD17" s="117"/>
      <c r="EWE17" s="117"/>
      <c r="EWF17" s="117"/>
      <c r="EWG17" s="117"/>
      <c r="EWH17" s="117"/>
      <c r="EWI17" s="117"/>
      <c r="EWJ17" s="117"/>
      <c r="EWK17" s="117"/>
      <c r="EWL17" s="117"/>
      <c r="EWM17" s="117"/>
      <c r="EWN17" s="117"/>
      <c r="EWO17" s="117"/>
      <c r="EWP17" s="117"/>
      <c r="EWQ17" s="117"/>
      <c r="EWR17" s="117"/>
      <c r="EWS17" s="117"/>
      <c r="EWT17" s="117"/>
      <c r="EWU17" s="117"/>
      <c r="EWV17" s="117"/>
      <c r="EWW17" s="117"/>
      <c r="EWX17" s="117"/>
      <c r="EWY17" s="117"/>
      <c r="EWZ17" s="117"/>
      <c r="EXA17" s="117"/>
      <c r="EXB17" s="117"/>
      <c r="EXC17" s="117"/>
      <c r="EXD17" s="117"/>
      <c r="EXE17" s="117"/>
      <c r="EXF17" s="117"/>
      <c r="EXG17" s="117"/>
      <c r="EXH17" s="117"/>
      <c r="EXI17" s="117"/>
      <c r="EXJ17" s="117"/>
      <c r="EXK17" s="117"/>
      <c r="EXL17" s="117"/>
      <c r="EXM17" s="117"/>
      <c r="EXN17" s="117"/>
      <c r="EXO17" s="117"/>
      <c r="EXP17" s="117"/>
      <c r="EXQ17" s="117"/>
      <c r="EXR17" s="117"/>
      <c r="EXS17" s="117"/>
      <c r="EXT17" s="117"/>
      <c r="EXU17" s="117"/>
      <c r="EXV17" s="117"/>
      <c r="EXW17" s="117"/>
      <c r="EXX17" s="117"/>
      <c r="EXY17" s="117"/>
      <c r="EXZ17" s="117"/>
      <c r="EYA17" s="117"/>
      <c r="EYB17" s="117"/>
      <c r="EYC17" s="117"/>
      <c r="EYD17" s="117"/>
      <c r="EYE17" s="117"/>
      <c r="EYF17" s="117"/>
      <c r="EYG17" s="117"/>
      <c r="EYH17" s="117"/>
      <c r="EYI17" s="117"/>
      <c r="EYJ17" s="117"/>
      <c r="EYK17" s="117"/>
      <c r="EYL17" s="117"/>
      <c r="EYM17" s="117"/>
      <c r="EYN17" s="117"/>
      <c r="EYO17" s="117"/>
      <c r="EYP17" s="117"/>
      <c r="EYQ17" s="117"/>
      <c r="EYR17" s="117"/>
      <c r="EYS17" s="117"/>
      <c r="EYT17" s="117"/>
      <c r="EYU17" s="117"/>
      <c r="EYV17" s="117"/>
      <c r="EYW17" s="117"/>
      <c r="EYX17" s="117"/>
      <c r="EYY17" s="117"/>
      <c r="EYZ17" s="117"/>
      <c r="EZA17" s="117"/>
      <c r="EZB17" s="117"/>
      <c r="EZC17" s="117"/>
      <c r="EZD17" s="117"/>
      <c r="EZE17" s="117"/>
      <c r="EZF17" s="117"/>
      <c r="EZG17" s="117"/>
      <c r="EZH17" s="117"/>
      <c r="EZI17" s="117"/>
      <c r="EZJ17" s="117"/>
      <c r="EZK17" s="117"/>
      <c r="EZL17" s="117"/>
      <c r="EZM17" s="117"/>
      <c r="EZN17" s="117"/>
      <c r="EZO17" s="117"/>
      <c r="EZP17" s="117"/>
      <c r="EZQ17" s="117"/>
      <c r="EZR17" s="117"/>
      <c r="EZS17" s="117"/>
      <c r="EZT17" s="117"/>
      <c r="EZU17" s="117"/>
      <c r="EZV17" s="117"/>
      <c r="EZW17" s="117"/>
      <c r="EZX17" s="117"/>
      <c r="EZY17" s="117"/>
      <c r="EZZ17" s="117"/>
      <c r="FAA17" s="117"/>
      <c r="FAB17" s="117"/>
      <c r="FAC17" s="117"/>
      <c r="FAD17" s="117"/>
      <c r="FAE17" s="117"/>
      <c r="FAF17" s="117"/>
      <c r="FAG17" s="117"/>
      <c r="FAH17" s="117"/>
      <c r="FAI17" s="117"/>
      <c r="FAJ17" s="117"/>
      <c r="FAK17" s="117"/>
      <c r="FAL17" s="117"/>
      <c r="FAM17" s="117"/>
      <c r="FAN17" s="117"/>
      <c r="FAO17" s="117"/>
      <c r="FAP17" s="117"/>
      <c r="FAQ17" s="117"/>
      <c r="FAR17" s="117"/>
      <c r="FAS17" s="117"/>
      <c r="FAT17" s="117"/>
      <c r="FAU17" s="117"/>
      <c r="FAV17" s="117"/>
      <c r="FAW17" s="117"/>
      <c r="FAX17" s="117"/>
      <c r="FAY17" s="117"/>
      <c r="FAZ17" s="117"/>
      <c r="FBA17" s="117"/>
      <c r="FBB17" s="117"/>
      <c r="FBC17" s="117"/>
      <c r="FBD17" s="117"/>
      <c r="FBE17" s="117"/>
      <c r="FBF17" s="117"/>
      <c r="FBG17" s="117"/>
      <c r="FBH17" s="117"/>
      <c r="FBI17" s="117"/>
      <c r="FBJ17" s="117"/>
      <c r="FBK17" s="117"/>
      <c r="FBL17" s="117"/>
      <c r="FBM17" s="117"/>
      <c r="FBN17" s="117"/>
      <c r="FBO17" s="117"/>
      <c r="FBP17" s="117"/>
      <c r="FBQ17" s="117"/>
      <c r="FBR17" s="117"/>
      <c r="FBS17" s="117"/>
      <c r="FBT17" s="117"/>
      <c r="FBU17" s="117"/>
      <c r="FBV17" s="117"/>
      <c r="FBW17" s="117"/>
      <c r="FBX17" s="117"/>
      <c r="FBY17" s="117"/>
      <c r="FBZ17" s="117"/>
      <c r="FCA17" s="117"/>
      <c r="FCB17" s="117"/>
      <c r="FCC17" s="117"/>
      <c r="FCD17" s="117"/>
      <c r="FCE17" s="117"/>
      <c r="FCF17" s="117"/>
      <c r="FCG17" s="117"/>
      <c r="FCH17" s="117"/>
      <c r="FCI17" s="117"/>
      <c r="FCJ17" s="117"/>
      <c r="FCK17" s="117"/>
      <c r="FCL17" s="117"/>
      <c r="FCM17" s="117"/>
      <c r="FCN17" s="117"/>
      <c r="FCO17" s="117"/>
      <c r="FCP17" s="117"/>
      <c r="FCQ17" s="117"/>
      <c r="FCR17" s="117"/>
      <c r="FCS17" s="117"/>
      <c r="FCT17" s="117"/>
      <c r="FCU17" s="117"/>
      <c r="FCV17" s="117"/>
      <c r="FCW17" s="117"/>
      <c r="FCX17" s="117"/>
      <c r="FCY17" s="117"/>
      <c r="FCZ17" s="117"/>
      <c r="FDA17" s="117"/>
      <c r="FDB17" s="117"/>
      <c r="FDC17" s="117"/>
      <c r="FDD17" s="117"/>
      <c r="FDE17" s="117"/>
      <c r="FDF17" s="117"/>
      <c r="FDG17" s="117"/>
      <c r="FDH17" s="117"/>
      <c r="FDI17" s="117"/>
      <c r="FDJ17" s="117"/>
      <c r="FDK17" s="117"/>
      <c r="FDL17" s="117"/>
      <c r="FDM17" s="117"/>
      <c r="FDN17" s="117"/>
      <c r="FDO17" s="117"/>
      <c r="FDP17" s="117"/>
      <c r="FDQ17" s="117"/>
      <c r="FDR17" s="117"/>
      <c r="FDS17" s="117"/>
      <c r="FDT17" s="117"/>
      <c r="FDU17" s="117"/>
      <c r="FDV17" s="117"/>
      <c r="FDW17" s="117"/>
      <c r="FDX17" s="117"/>
      <c r="FDY17" s="117"/>
      <c r="FDZ17" s="117"/>
      <c r="FEA17" s="117"/>
      <c r="FEB17" s="117"/>
      <c r="FEC17" s="117"/>
      <c r="FED17" s="117"/>
      <c r="FEE17" s="117"/>
      <c r="FEF17" s="117"/>
      <c r="FEG17" s="117"/>
      <c r="FEH17" s="117"/>
      <c r="FEI17" s="117"/>
      <c r="FEJ17" s="117"/>
      <c r="FEK17" s="117"/>
      <c r="FEL17" s="117"/>
      <c r="FEM17" s="117"/>
      <c r="FEN17" s="117"/>
      <c r="FEO17" s="117"/>
      <c r="FEP17" s="117"/>
      <c r="FEQ17" s="117"/>
      <c r="FER17" s="117"/>
      <c r="FES17" s="117"/>
      <c r="FET17" s="117"/>
      <c r="FEU17" s="117"/>
      <c r="FEV17" s="117"/>
      <c r="FEW17" s="117"/>
      <c r="FEX17" s="117"/>
      <c r="FEY17" s="117"/>
      <c r="FEZ17" s="117"/>
      <c r="FFA17" s="117"/>
      <c r="FFB17" s="117"/>
      <c r="FFC17" s="117"/>
      <c r="FFD17" s="117"/>
      <c r="FFE17" s="117"/>
      <c r="FFF17" s="117"/>
      <c r="FFG17" s="117"/>
      <c r="FFH17" s="117"/>
      <c r="FFI17" s="117"/>
      <c r="FFJ17" s="117"/>
      <c r="FFK17" s="117"/>
      <c r="FFL17" s="117"/>
      <c r="FFM17" s="117"/>
      <c r="FFN17" s="117"/>
      <c r="FFO17" s="117"/>
      <c r="FFP17" s="117"/>
      <c r="FFQ17" s="117"/>
      <c r="FFR17" s="117"/>
      <c r="FFS17" s="117"/>
      <c r="FFT17" s="117"/>
      <c r="FFU17" s="117"/>
      <c r="FFV17" s="117"/>
      <c r="FFW17" s="117"/>
      <c r="FFX17" s="117"/>
      <c r="FFY17" s="117"/>
      <c r="FFZ17" s="117"/>
      <c r="FGA17" s="117"/>
      <c r="FGB17" s="117"/>
      <c r="FGC17" s="117"/>
      <c r="FGD17" s="117"/>
      <c r="FGE17" s="117"/>
      <c r="FGF17" s="117"/>
      <c r="FGG17" s="117"/>
      <c r="FGH17" s="117"/>
      <c r="FGI17" s="117"/>
      <c r="FGJ17" s="117"/>
      <c r="FGK17" s="117"/>
      <c r="FGL17" s="117"/>
      <c r="FGM17" s="117"/>
      <c r="FGN17" s="117"/>
      <c r="FGO17" s="117"/>
      <c r="FGP17" s="117"/>
      <c r="FGQ17" s="117"/>
      <c r="FGR17" s="117"/>
      <c r="FGS17" s="117"/>
      <c r="FGT17" s="117"/>
      <c r="FGU17" s="117"/>
      <c r="FGV17" s="117"/>
      <c r="FGW17" s="117"/>
      <c r="FGX17" s="117"/>
      <c r="FGY17" s="117"/>
      <c r="FGZ17" s="117"/>
      <c r="FHA17" s="117"/>
      <c r="FHB17" s="117"/>
      <c r="FHC17" s="117"/>
      <c r="FHD17" s="117"/>
      <c r="FHE17" s="117"/>
      <c r="FHF17" s="117"/>
      <c r="FHG17" s="117"/>
      <c r="FHH17" s="117"/>
      <c r="FHI17" s="117"/>
      <c r="FHJ17" s="117"/>
      <c r="FHK17" s="117"/>
      <c r="FHL17" s="117"/>
      <c r="FHM17" s="117"/>
      <c r="FHN17" s="117"/>
      <c r="FHO17" s="117"/>
      <c r="FHP17" s="117"/>
      <c r="FHQ17" s="117"/>
      <c r="FHR17" s="117"/>
      <c r="FHS17" s="117"/>
      <c r="FHT17" s="117"/>
      <c r="FHU17" s="117"/>
      <c r="FHV17" s="117"/>
      <c r="FHW17" s="117"/>
      <c r="FHX17" s="117"/>
      <c r="FHY17" s="117"/>
      <c r="FHZ17" s="117"/>
      <c r="FIA17" s="117"/>
      <c r="FIB17" s="117"/>
      <c r="FIC17" s="117"/>
      <c r="FID17" s="117"/>
      <c r="FIE17" s="117"/>
      <c r="FIF17" s="117"/>
      <c r="FIG17" s="117"/>
      <c r="FIH17" s="117"/>
      <c r="FII17" s="117"/>
      <c r="FIJ17" s="117"/>
      <c r="FIK17" s="117"/>
      <c r="FIL17" s="117"/>
      <c r="FIM17" s="117"/>
      <c r="FIN17" s="117"/>
      <c r="FIO17" s="117"/>
      <c r="FIP17" s="117"/>
      <c r="FIQ17" s="117"/>
      <c r="FIR17" s="117"/>
      <c r="FIS17" s="117"/>
      <c r="FIT17" s="117"/>
      <c r="FIU17" s="117"/>
      <c r="FIV17" s="117"/>
      <c r="FIW17" s="117"/>
      <c r="FIX17" s="117"/>
      <c r="FIY17" s="117"/>
      <c r="FIZ17" s="117"/>
      <c r="FJA17" s="117"/>
      <c r="FJB17" s="117"/>
      <c r="FJC17" s="117"/>
      <c r="FJD17" s="117"/>
      <c r="FJE17" s="117"/>
      <c r="FJF17" s="117"/>
      <c r="FJG17" s="117"/>
      <c r="FJH17" s="117"/>
      <c r="FJI17" s="117"/>
      <c r="FJJ17" s="117"/>
      <c r="FJK17" s="117"/>
      <c r="FJL17" s="117"/>
      <c r="FJM17" s="117"/>
      <c r="FJN17" s="117"/>
      <c r="FJO17" s="117"/>
      <c r="FJP17" s="117"/>
      <c r="FJQ17" s="117"/>
      <c r="FJR17" s="117"/>
      <c r="FJS17" s="117"/>
      <c r="FJT17" s="117"/>
      <c r="FJU17" s="117"/>
      <c r="FJV17" s="117"/>
      <c r="FJW17" s="117"/>
      <c r="FJX17" s="117"/>
      <c r="FJY17" s="117"/>
      <c r="FJZ17" s="117"/>
      <c r="FKA17" s="117"/>
      <c r="FKB17" s="117"/>
      <c r="FKC17" s="117"/>
      <c r="FKD17" s="117"/>
      <c r="FKE17" s="117"/>
      <c r="FKF17" s="117"/>
      <c r="FKG17" s="117"/>
      <c r="FKH17" s="117"/>
      <c r="FKI17" s="117"/>
      <c r="FKJ17" s="117"/>
      <c r="FKK17" s="117"/>
      <c r="FKL17" s="117"/>
      <c r="FKM17" s="117"/>
      <c r="FKN17" s="117"/>
      <c r="FKO17" s="117"/>
      <c r="FKP17" s="117"/>
      <c r="FKQ17" s="117"/>
      <c r="FKR17" s="117"/>
      <c r="FKS17" s="117"/>
      <c r="FKT17" s="117"/>
      <c r="FKU17" s="117"/>
      <c r="FKV17" s="117"/>
      <c r="FKW17" s="117"/>
      <c r="FKX17" s="117"/>
      <c r="FKY17" s="117"/>
      <c r="FKZ17" s="117"/>
      <c r="FLA17" s="117"/>
      <c r="FLB17" s="117"/>
      <c r="FLC17" s="117"/>
      <c r="FLD17" s="117"/>
      <c r="FLE17" s="117"/>
      <c r="FLF17" s="117"/>
      <c r="FLG17" s="117"/>
      <c r="FLH17" s="117"/>
      <c r="FLI17" s="117"/>
      <c r="FLJ17" s="117"/>
      <c r="FLK17" s="117"/>
      <c r="FLL17" s="117"/>
      <c r="FLM17" s="117"/>
      <c r="FLN17" s="117"/>
      <c r="FLO17" s="117"/>
      <c r="FLP17" s="117"/>
      <c r="FLQ17" s="117"/>
      <c r="FLR17" s="117"/>
      <c r="FLS17" s="117"/>
      <c r="FLT17" s="117"/>
      <c r="FLU17" s="117"/>
      <c r="FLV17" s="117"/>
      <c r="FLW17" s="117"/>
      <c r="FLX17" s="117"/>
      <c r="FLY17" s="117"/>
      <c r="FLZ17" s="117"/>
      <c r="FMA17" s="117"/>
      <c r="FMB17" s="117"/>
      <c r="FMC17" s="117"/>
      <c r="FMD17" s="117"/>
      <c r="FME17" s="117"/>
      <c r="FMF17" s="117"/>
      <c r="FMG17" s="117"/>
      <c r="FMH17" s="117"/>
      <c r="FMI17" s="117"/>
      <c r="FMJ17" s="117"/>
      <c r="FMK17" s="117"/>
      <c r="FML17" s="117"/>
      <c r="FMM17" s="117"/>
      <c r="FMN17" s="117"/>
      <c r="FMO17" s="117"/>
      <c r="FMP17" s="117"/>
      <c r="FMQ17" s="117"/>
      <c r="FMR17" s="117"/>
      <c r="FMS17" s="117"/>
      <c r="FMT17" s="117"/>
      <c r="FMU17" s="117"/>
      <c r="FMV17" s="117"/>
      <c r="FMW17" s="117"/>
      <c r="FMX17" s="117"/>
      <c r="FMY17" s="117"/>
      <c r="FMZ17" s="117"/>
      <c r="FNA17" s="117"/>
      <c r="FNB17" s="117"/>
      <c r="FNC17" s="117"/>
      <c r="FND17" s="117"/>
      <c r="FNE17" s="117"/>
      <c r="FNF17" s="117"/>
      <c r="FNG17" s="117"/>
      <c r="FNH17" s="117"/>
      <c r="FNI17" s="117"/>
      <c r="FNJ17" s="117"/>
      <c r="FNK17" s="117"/>
      <c r="FNL17" s="117"/>
      <c r="FNM17" s="117"/>
      <c r="FNN17" s="117"/>
      <c r="FNO17" s="117"/>
      <c r="FNP17" s="117"/>
      <c r="FNQ17" s="117"/>
      <c r="FNR17" s="117"/>
      <c r="FNS17" s="117"/>
      <c r="FNT17" s="117"/>
      <c r="FNU17" s="117"/>
      <c r="FNV17" s="117"/>
      <c r="FNW17" s="117"/>
      <c r="FNX17" s="117"/>
      <c r="FNY17" s="117"/>
      <c r="FNZ17" s="117"/>
      <c r="FOA17" s="117"/>
      <c r="FOB17" s="117"/>
      <c r="FOC17" s="117"/>
      <c r="FOD17" s="117"/>
      <c r="FOE17" s="117"/>
      <c r="FOF17" s="117"/>
      <c r="FOG17" s="117"/>
      <c r="FOH17" s="117"/>
      <c r="FOI17" s="117"/>
      <c r="FOJ17" s="117"/>
      <c r="FOK17" s="117"/>
      <c r="FOL17" s="117"/>
      <c r="FOM17" s="117"/>
      <c r="FON17" s="117"/>
      <c r="FOO17" s="117"/>
      <c r="FOP17" s="117"/>
      <c r="FOQ17" s="117"/>
      <c r="FOR17" s="117"/>
      <c r="FOS17" s="117"/>
      <c r="FOT17" s="117"/>
      <c r="FOU17" s="117"/>
      <c r="FOV17" s="117"/>
      <c r="FOW17" s="117"/>
      <c r="FOX17" s="117"/>
      <c r="FOY17" s="117"/>
      <c r="FOZ17" s="117"/>
      <c r="FPA17" s="117"/>
      <c r="FPB17" s="117"/>
      <c r="FPC17" s="117"/>
      <c r="FPD17" s="117"/>
      <c r="FPE17" s="117"/>
      <c r="FPF17" s="117"/>
      <c r="FPG17" s="117"/>
      <c r="FPH17" s="117"/>
      <c r="FPI17" s="117"/>
      <c r="FPJ17" s="117"/>
      <c r="FPK17" s="117"/>
      <c r="FPL17" s="117"/>
      <c r="FPM17" s="117"/>
      <c r="FPN17" s="117"/>
      <c r="FPO17" s="117"/>
      <c r="FPP17" s="117"/>
      <c r="FPQ17" s="117"/>
      <c r="FPR17" s="117"/>
      <c r="FPS17" s="117"/>
      <c r="FPT17" s="117"/>
      <c r="FPU17" s="117"/>
      <c r="FPV17" s="117"/>
      <c r="FPW17" s="117"/>
      <c r="FPX17" s="117"/>
      <c r="FPY17" s="117"/>
      <c r="FPZ17" s="117"/>
      <c r="FQA17" s="117"/>
      <c r="FQB17" s="117"/>
      <c r="FQC17" s="117"/>
      <c r="FQD17" s="117"/>
      <c r="FQE17" s="117"/>
      <c r="FQF17" s="117"/>
      <c r="FQG17" s="117"/>
      <c r="FQH17" s="117"/>
      <c r="FQI17" s="117"/>
      <c r="FQJ17" s="117"/>
      <c r="FQK17" s="117"/>
      <c r="FQL17" s="117"/>
      <c r="FQM17" s="117"/>
      <c r="FQN17" s="117"/>
      <c r="FQO17" s="117"/>
      <c r="FQP17" s="117"/>
      <c r="FQQ17" s="117"/>
      <c r="FQR17" s="117"/>
      <c r="FQS17" s="117"/>
      <c r="FQT17" s="117"/>
      <c r="FQU17" s="117"/>
      <c r="FQV17" s="117"/>
      <c r="FQW17" s="117"/>
      <c r="FQX17" s="117"/>
      <c r="FQY17" s="117"/>
      <c r="FQZ17" s="117"/>
      <c r="FRA17" s="117"/>
      <c r="FRB17" s="117"/>
      <c r="FRC17" s="117"/>
      <c r="FRD17" s="117"/>
      <c r="FRE17" s="117"/>
      <c r="FRF17" s="117"/>
      <c r="FRG17" s="117"/>
      <c r="FRH17" s="117"/>
      <c r="FRI17" s="117"/>
      <c r="FRJ17" s="117"/>
      <c r="FRK17" s="117"/>
      <c r="FRL17" s="117"/>
      <c r="FRM17" s="117"/>
      <c r="FRN17" s="117"/>
      <c r="FRO17" s="117"/>
      <c r="FRP17" s="117"/>
      <c r="FRQ17" s="117"/>
      <c r="FRR17" s="117"/>
      <c r="FRS17" s="117"/>
      <c r="FRT17" s="117"/>
      <c r="FRU17" s="117"/>
      <c r="FRV17" s="117"/>
      <c r="FRW17" s="117"/>
      <c r="FRX17" s="117"/>
      <c r="FRY17" s="117"/>
      <c r="FRZ17" s="117"/>
      <c r="FSA17" s="117"/>
      <c r="FSB17" s="117"/>
      <c r="FSC17" s="117"/>
      <c r="FSD17" s="117"/>
      <c r="FSE17" s="117"/>
      <c r="FSF17" s="117"/>
      <c r="FSG17" s="117"/>
      <c r="FSH17" s="117"/>
      <c r="FSI17" s="117"/>
      <c r="FSJ17" s="117"/>
      <c r="FSK17" s="117"/>
      <c r="FSL17" s="117"/>
      <c r="FSM17" s="117"/>
      <c r="FSN17" s="117"/>
      <c r="FSO17" s="117"/>
      <c r="FSP17" s="117"/>
      <c r="FSQ17" s="117"/>
      <c r="FSR17" s="117"/>
      <c r="FSS17" s="117"/>
      <c r="FST17" s="117"/>
      <c r="FSU17" s="117"/>
      <c r="FSV17" s="117"/>
      <c r="FSW17" s="117"/>
      <c r="FSX17" s="117"/>
      <c r="FSY17" s="117"/>
      <c r="FSZ17" s="117"/>
      <c r="FTA17" s="117"/>
      <c r="FTB17" s="117"/>
      <c r="FTC17" s="117"/>
      <c r="FTD17" s="117"/>
      <c r="FTE17" s="117"/>
      <c r="FTF17" s="117"/>
      <c r="FTG17" s="117"/>
      <c r="FTH17" s="117"/>
      <c r="FTI17" s="117"/>
      <c r="FTJ17" s="117"/>
      <c r="FTK17" s="117"/>
      <c r="FTL17" s="117"/>
      <c r="FTM17" s="117"/>
      <c r="FTN17" s="117"/>
      <c r="FTO17" s="117"/>
      <c r="FTP17" s="117"/>
      <c r="FTQ17" s="117"/>
      <c r="FTR17" s="117"/>
      <c r="FTS17" s="117"/>
      <c r="FTT17" s="117"/>
      <c r="FTU17" s="117"/>
      <c r="FTV17" s="117"/>
      <c r="FTW17" s="117"/>
      <c r="FTX17" s="117"/>
      <c r="FTY17" s="117"/>
      <c r="FTZ17" s="117"/>
      <c r="FUA17" s="117"/>
      <c r="FUB17" s="117"/>
      <c r="FUC17" s="117"/>
      <c r="FUD17" s="117"/>
      <c r="FUE17" s="117"/>
      <c r="FUF17" s="117"/>
      <c r="FUG17" s="117"/>
      <c r="FUH17" s="117"/>
      <c r="FUI17" s="117"/>
      <c r="FUJ17" s="117"/>
      <c r="FUK17" s="117"/>
      <c r="FUL17" s="117"/>
      <c r="FUM17" s="117"/>
      <c r="FUN17" s="117"/>
      <c r="FUO17" s="117"/>
      <c r="FUP17" s="117"/>
      <c r="FUQ17" s="117"/>
      <c r="FUR17" s="117"/>
      <c r="FUS17" s="117"/>
      <c r="FUT17" s="117"/>
      <c r="FUU17" s="117"/>
      <c r="FUV17" s="117"/>
      <c r="FUW17" s="117"/>
      <c r="FUX17" s="117"/>
      <c r="FUY17" s="117"/>
      <c r="FUZ17" s="117"/>
      <c r="FVA17" s="117"/>
      <c r="FVB17" s="117"/>
      <c r="FVC17" s="117"/>
      <c r="FVD17" s="117"/>
      <c r="FVE17" s="117"/>
      <c r="FVF17" s="117"/>
      <c r="FVG17" s="117"/>
      <c r="FVH17" s="117"/>
      <c r="FVI17" s="117"/>
      <c r="FVJ17" s="117"/>
      <c r="FVK17" s="117"/>
      <c r="FVL17" s="117"/>
      <c r="FVM17" s="117"/>
      <c r="FVN17" s="117"/>
      <c r="FVO17" s="117"/>
      <c r="FVP17" s="117"/>
      <c r="FVQ17" s="117"/>
      <c r="FVR17" s="117"/>
      <c r="FVS17" s="117"/>
      <c r="FVT17" s="117"/>
      <c r="FVU17" s="117"/>
      <c r="FVV17" s="117"/>
      <c r="FVW17" s="117"/>
      <c r="FVX17" s="117"/>
      <c r="FVY17" s="117"/>
      <c r="FVZ17" s="117"/>
      <c r="FWA17" s="117"/>
      <c r="FWB17" s="117"/>
      <c r="FWC17" s="117"/>
      <c r="FWD17" s="117"/>
      <c r="FWE17" s="117"/>
      <c r="FWF17" s="117"/>
      <c r="FWG17" s="117"/>
      <c r="FWH17" s="117"/>
      <c r="FWI17" s="117"/>
      <c r="FWJ17" s="117"/>
      <c r="FWK17" s="117"/>
      <c r="FWL17" s="117"/>
      <c r="FWM17" s="117"/>
      <c r="FWN17" s="117"/>
      <c r="FWO17" s="117"/>
      <c r="FWP17" s="117"/>
      <c r="FWQ17" s="117"/>
      <c r="FWR17" s="117"/>
      <c r="FWS17" s="117"/>
      <c r="FWT17" s="117"/>
      <c r="FWU17" s="117"/>
      <c r="FWV17" s="117"/>
      <c r="FWW17" s="117"/>
      <c r="FWX17" s="117"/>
      <c r="FWY17" s="117"/>
      <c r="FWZ17" s="117"/>
      <c r="FXA17" s="117"/>
      <c r="FXB17" s="117"/>
      <c r="FXC17" s="117"/>
      <c r="FXD17" s="117"/>
      <c r="FXE17" s="117"/>
      <c r="FXF17" s="117"/>
      <c r="FXG17" s="117"/>
      <c r="FXH17" s="117"/>
      <c r="FXI17" s="117"/>
      <c r="FXJ17" s="117"/>
      <c r="FXK17" s="117"/>
      <c r="FXL17" s="117"/>
      <c r="FXM17" s="117"/>
      <c r="FXN17" s="117"/>
      <c r="FXO17" s="117"/>
      <c r="FXP17" s="117"/>
      <c r="FXQ17" s="117"/>
      <c r="FXR17" s="117"/>
      <c r="FXS17" s="117"/>
      <c r="FXT17" s="117"/>
      <c r="FXU17" s="117"/>
      <c r="FXV17" s="117"/>
      <c r="FXW17" s="117"/>
      <c r="FXX17" s="117"/>
      <c r="FXY17" s="117"/>
      <c r="FXZ17" s="117"/>
      <c r="FYA17" s="117"/>
      <c r="FYB17" s="117"/>
      <c r="FYC17" s="117"/>
      <c r="FYD17" s="117"/>
      <c r="FYE17" s="117"/>
      <c r="FYF17" s="117"/>
      <c r="FYG17" s="117"/>
      <c r="FYH17" s="117"/>
      <c r="FYI17" s="117"/>
      <c r="FYJ17" s="117"/>
      <c r="FYK17" s="117"/>
      <c r="FYL17" s="117"/>
      <c r="FYM17" s="117"/>
      <c r="FYN17" s="117"/>
      <c r="FYO17" s="117"/>
      <c r="FYP17" s="117"/>
      <c r="FYQ17" s="117"/>
      <c r="FYR17" s="117"/>
      <c r="FYS17" s="117"/>
      <c r="FYT17" s="117"/>
      <c r="FYU17" s="117"/>
      <c r="FYV17" s="117"/>
      <c r="FYW17" s="117"/>
      <c r="FYX17" s="117"/>
      <c r="FYY17" s="117"/>
      <c r="FYZ17" s="117"/>
      <c r="FZA17" s="117"/>
      <c r="FZB17" s="117"/>
      <c r="FZC17" s="117"/>
      <c r="FZD17" s="117"/>
      <c r="FZE17" s="117"/>
      <c r="FZF17" s="117"/>
      <c r="FZG17" s="117"/>
      <c r="FZH17" s="117"/>
      <c r="FZI17" s="117"/>
      <c r="FZJ17" s="117"/>
      <c r="FZK17" s="117"/>
      <c r="FZL17" s="117"/>
      <c r="FZM17" s="117"/>
      <c r="FZN17" s="117"/>
      <c r="FZO17" s="117"/>
      <c r="FZP17" s="117"/>
      <c r="FZQ17" s="117"/>
      <c r="FZR17" s="117"/>
      <c r="FZS17" s="117"/>
      <c r="FZT17" s="117"/>
      <c r="FZU17" s="117"/>
      <c r="FZV17" s="117"/>
      <c r="FZW17" s="117"/>
      <c r="FZX17" s="117"/>
      <c r="FZY17" s="117"/>
      <c r="FZZ17" s="117"/>
      <c r="GAA17" s="117"/>
      <c r="GAB17" s="117"/>
      <c r="GAC17" s="117"/>
      <c r="GAD17" s="117"/>
      <c r="GAE17" s="117"/>
      <c r="GAF17" s="117"/>
      <c r="GAG17" s="117"/>
      <c r="GAH17" s="117"/>
      <c r="GAI17" s="117"/>
      <c r="GAJ17" s="117"/>
      <c r="GAK17" s="117"/>
      <c r="GAL17" s="117"/>
      <c r="GAM17" s="117"/>
      <c r="GAN17" s="117"/>
      <c r="GAO17" s="117"/>
      <c r="GAP17" s="117"/>
      <c r="GAQ17" s="117"/>
      <c r="GAR17" s="117"/>
      <c r="GAS17" s="117"/>
      <c r="GAT17" s="117"/>
      <c r="GAU17" s="117"/>
      <c r="GAV17" s="117"/>
      <c r="GAW17" s="117"/>
      <c r="GAX17" s="117"/>
      <c r="GAY17" s="117"/>
      <c r="GAZ17" s="117"/>
      <c r="GBA17" s="117"/>
      <c r="GBB17" s="117"/>
      <c r="GBC17" s="117"/>
      <c r="GBD17" s="117"/>
      <c r="GBE17" s="117"/>
      <c r="GBF17" s="117"/>
      <c r="GBG17" s="117"/>
      <c r="GBH17" s="117"/>
      <c r="GBI17" s="117"/>
      <c r="GBJ17" s="117"/>
      <c r="GBK17" s="117"/>
      <c r="GBL17" s="117"/>
      <c r="GBM17" s="117"/>
      <c r="GBN17" s="117"/>
      <c r="GBO17" s="117"/>
      <c r="GBP17" s="117"/>
      <c r="GBQ17" s="117"/>
      <c r="GBR17" s="117"/>
      <c r="GBS17" s="117"/>
      <c r="GBT17" s="117"/>
      <c r="GBU17" s="117"/>
      <c r="GBV17" s="117"/>
      <c r="GBW17" s="117"/>
      <c r="GBX17" s="117"/>
      <c r="GBY17" s="117"/>
      <c r="GBZ17" s="117"/>
      <c r="GCA17" s="117"/>
      <c r="GCB17" s="117"/>
      <c r="GCC17" s="117"/>
      <c r="GCD17" s="117"/>
      <c r="GCE17" s="117"/>
      <c r="GCF17" s="117"/>
      <c r="GCG17" s="117"/>
      <c r="GCH17" s="117"/>
      <c r="GCI17" s="117"/>
      <c r="GCJ17" s="117"/>
      <c r="GCK17" s="117"/>
      <c r="GCL17" s="117"/>
      <c r="GCM17" s="117"/>
      <c r="GCN17" s="117"/>
      <c r="GCO17" s="117"/>
      <c r="GCP17" s="117"/>
      <c r="GCQ17" s="117"/>
      <c r="GCR17" s="117"/>
      <c r="GCS17" s="117"/>
      <c r="GCT17" s="117"/>
      <c r="GCU17" s="117"/>
      <c r="GCV17" s="117"/>
      <c r="GCW17" s="117"/>
      <c r="GCX17" s="117"/>
      <c r="GCY17" s="117"/>
      <c r="GCZ17" s="117"/>
      <c r="GDA17" s="117"/>
      <c r="GDB17" s="117"/>
      <c r="GDC17" s="117"/>
      <c r="GDD17" s="117"/>
      <c r="GDE17" s="117"/>
      <c r="GDF17" s="117"/>
      <c r="GDG17" s="117"/>
      <c r="GDH17" s="117"/>
      <c r="GDI17" s="117"/>
      <c r="GDJ17" s="117"/>
      <c r="GDK17" s="117"/>
      <c r="GDL17" s="117"/>
      <c r="GDM17" s="117"/>
      <c r="GDN17" s="117"/>
      <c r="GDO17" s="117"/>
      <c r="GDP17" s="117"/>
      <c r="GDQ17" s="117"/>
      <c r="GDR17" s="117"/>
      <c r="GDS17" s="117"/>
      <c r="GDT17" s="117"/>
      <c r="GDU17" s="117"/>
      <c r="GDV17" s="117"/>
      <c r="GDW17" s="117"/>
      <c r="GDX17" s="117"/>
      <c r="GDY17" s="117"/>
      <c r="GDZ17" s="117"/>
      <c r="GEA17" s="117"/>
      <c r="GEB17" s="117"/>
      <c r="GEC17" s="117"/>
      <c r="GED17" s="117"/>
      <c r="GEE17" s="117"/>
      <c r="GEF17" s="117"/>
      <c r="GEG17" s="117"/>
      <c r="GEH17" s="117"/>
      <c r="GEI17" s="117"/>
      <c r="GEJ17" s="117"/>
      <c r="GEK17" s="117"/>
      <c r="GEL17" s="117"/>
      <c r="GEM17" s="117"/>
      <c r="GEN17" s="117"/>
      <c r="GEO17" s="117"/>
      <c r="GEP17" s="117"/>
      <c r="GEQ17" s="117"/>
      <c r="GER17" s="117"/>
      <c r="GES17" s="117"/>
      <c r="GET17" s="117"/>
      <c r="GEU17" s="117"/>
      <c r="GEV17" s="117"/>
      <c r="GEW17" s="117"/>
      <c r="GEX17" s="117"/>
      <c r="GEY17" s="117"/>
      <c r="GEZ17" s="117"/>
      <c r="GFA17" s="117"/>
      <c r="GFB17" s="117"/>
      <c r="GFC17" s="117"/>
      <c r="GFD17" s="117"/>
      <c r="GFE17" s="117"/>
      <c r="GFF17" s="117"/>
      <c r="GFG17" s="117"/>
      <c r="GFH17" s="117"/>
      <c r="GFI17" s="117"/>
      <c r="GFJ17" s="117"/>
      <c r="GFK17" s="117"/>
      <c r="GFL17" s="117"/>
      <c r="GFM17" s="117"/>
      <c r="GFN17" s="117"/>
      <c r="GFO17" s="117"/>
      <c r="GFP17" s="117"/>
      <c r="GFQ17" s="117"/>
      <c r="GFR17" s="117"/>
      <c r="GFS17" s="117"/>
      <c r="GFT17" s="117"/>
      <c r="GFU17" s="117"/>
      <c r="GFV17" s="117"/>
      <c r="GFW17" s="117"/>
      <c r="GFX17" s="117"/>
      <c r="GFY17" s="117"/>
      <c r="GFZ17" s="117"/>
      <c r="GGA17" s="117"/>
      <c r="GGB17" s="117"/>
      <c r="GGC17" s="117"/>
      <c r="GGD17" s="117"/>
      <c r="GGE17" s="117"/>
      <c r="GGF17" s="117"/>
      <c r="GGG17" s="117"/>
      <c r="GGH17" s="117"/>
      <c r="GGI17" s="117"/>
      <c r="GGJ17" s="117"/>
      <c r="GGK17" s="117"/>
      <c r="GGL17" s="117"/>
      <c r="GGM17" s="117"/>
      <c r="GGN17" s="117"/>
      <c r="GGO17" s="117"/>
      <c r="GGP17" s="117"/>
      <c r="GGQ17" s="117"/>
      <c r="GGR17" s="117"/>
      <c r="GGS17" s="117"/>
      <c r="GGT17" s="117"/>
      <c r="GGU17" s="117"/>
      <c r="GGV17" s="117"/>
      <c r="GGW17" s="117"/>
      <c r="GGX17" s="117"/>
      <c r="GGY17" s="117"/>
      <c r="GGZ17" s="117"/>
      <c r="GHA17" s="117"/>
      <c r="GHB17" s="117"/>
      <c r="GHC17" s="117"/>
      <c r="GHD17" s="117"/>
      <c r="GHE17" s="117"/>
      <c r="GHF17" s="117"/>
      <c r="GHG17" s="117"/>
      <c r="GHH17" s="117"/>
      <c r="GHI17" s="117"/>
      <c r="GHJ17" s="117"/>
      <c r="GHK17" s="117"/>
      <c r="GHL17" s="117"/>
      <c r="GHM17" s="117"/>
      <c r="GHN17" s="117"/>
      <c r="GHO17" s="117"/>
      <c r="GHP17" s="117"/>
      <c r="GHQ17" s="117"/>
      <c r="GHR17" s="117"/>
      <c r="GHS17" s="117"/>
      <c r="GHT17" s="117"/>
      <c r="GHU17" s="117"/>
      <c r="GHV17" s="117"/>
      <c r="GHW17" s="117"/>
      <c r="GHX17" s="117"/>
      <c r="GHY17" s="117"/>
      <c r="GHZ17" s="117"/>
      <c r="GIA17" s="117"/>
      <c r="GIB17" s="117"/>
      <c r="GIC17" s="117"/>
      <c r="GID17" s="117"/>
      <c r="GIE17" s="117"/>
      <c r="GIF17" s="117"/>
      <c r="GIG17" s="117"/>
      <c r="GIH17" s="117"/>
      <c r="GII17" s="117"/>
      <c r="GIJ17" s="117"/>
      <c r="GIK17" s="117"/>
      <c r="GIL17" s="117"/>
      <c r="GIM17" s="117"/>
      <c r="GIN17" s="117"/>
      <c r="GIO17" s="117"/>
      <c r="GIP17" s="117"/>
      <c r="GIQ17" s="117"/>
      <c r="GIR17" s="117"/>
      <c r="GIS17" s="117"/>
      <c r="GIT17" s="117"/>
      <c r="GIU17" s="117"/>
      <c r="GIV17" s="117"/>
      <c r="GIW17" s="117"/>
      <c r="GIX17" s="117"/>
      <c r="GIY17" s="117"/>
      <c r="GIZ17" s="117"/>
      <c r="GJA17" s="117"/>
      <c r="GJB17" s="117"/>
      <c r="GJC17" s="117"/>
      <c r="GJD17" s="117"/>
      <c r="GJE17" s="117"/>
      <c r="GJF17" s="117"/>
      <c r="GJG17" s="117"/>
      <c r="GJH17" s="117"/>
      <c r="GJI17" s="117"/>
      <c r="GJJ17" s="117"/>
      <c r="GJK17" s="117"/>
      <c r="GJL17" s="117"/>
      <c r="GJM17" s="117"/>
      <c r="GJN17" s="117"/>
      <c r="GJO17" s="117"/>
      <c r="GJP17" s="117"/>
      <c r="GJQ17" s="117"/>
      <c r="GJR17" s="117"/>
      <c r="GJS17" s="117"/>
      <c r="GJT17" s="117"/>
      <c r="GJU17" s="117"/>
      <c r="GJV17" s="117"/>
      <c r="GJW17" s="117"/>
      <c r="GJX17" s="117"/>
      <c r="GJY17" s="117"/>
      <c r="GJZ17" s="117"/>
      <c r="GKA17" s="117"/>
      <c r="GKB17" s="117"/>
      <c r="GKC17" s="117"/>
      <c r="GKD17" s="117"/>
      <c r="GKE17" s="117"/>
      <c r="GKF17" s="117"/>
      <c r="GKG17" s="117"/>
      <c r="GKH17" s="117"/>
      <c r="GKI17" s="117"/>
      <c r="GKJ17" s="117"/>
      <c r="GKK17" s="117"/>
      <c r="GKL17" s="117"/>
      <c r="GKM17" s="117"/>
      <c r="GKN17" s="117"/>
      <c r="GKO17" s="117"/>
      <c r="GKP17" s="117"/>
      <c r="GKQ17" s="117"/>
      <c r="GKR17" s="117"/>
      <c r="GKS17" s="117"/>
      <c r="GKT17" s="117"/>
      <c r="GKU17" s="117"/>
      <c r="GKV17" s="117"/>
      <c r="GKW17" s="117"/>
      <c r="GKX17" s="117"/>
      <c r="GKY17" s="117"/>
      <c r="GKZ17" s="117"/>
      <c r="GLA17" s="117"/>
      <c r="GLB17" s="117"/>
      <c r="GLC17" s="117"/>
      <c r="GLD17" s="117"/>
      <c r="GLE17" s="117"/>
      <c r="GLF17" s="117"/>
      <c r="GLG17" s="117"/>
      <c r="GLH17" s="117"/>
      <c r="GLI17" s="117"/>
      <c r="GLJ17" s="117"/>
      <c r="GLK17" s="117"/>
      <c r="GLL17" s="117"/>
      <c r="GLM17" s="117"/>
      <c r="GLN17" s="117"/>
      <c r="GLO17" s="117"/>
      <c r="GLP17" s="117"/>
      <c r="GLQ17" s="117"/>
      <c r="GLR17" s="117"/>
      <c r="GLS17" s="117"/>
      <c r="GLT17" s="117"/>
      <c r="GLU17" s="117"/>
      <c r="GLV17" s="117"/>
      <c r="GLW17" s="117"/>
      <c r="GLX17" s="117"/>
      <c r="GLY17" s="117"/>
      <c r="GLZ17" s="117"/>
      <c r="GMA17" s="117"/>
      <c r="GMB17" s="117"/>
      <c r="GMC17" s="117"/>
      <c r="GMD17" s="117"/>
      <c r="GME17" s="117"/>
      <c r="GMF17" s="117"/>
      <c r="GMG17" s="117"/>
      <c r="GMH17" s="117"/>
      <c r="GMI17" s="117"/>
      <c r="GMJ17" s="117"/>
      <c r="GMK17" s="117"/>
      <c r="GML17" s="117"/>
      <c r="GMM17" s="117"/>
      <c r="GMN17" s="117"/>
      <c r="GMO17" s="117"/>
      <c r="GMP17" s="117"/>
      <c r="GMQ17" s="117"/>
      <c r="GMR17" s="117"/>
      <c r="GMS17" s="117"/>
      <c r="GMT17" s="117"/>
      <c r="GMU17" s="117"/>
      <c r="GMV17" s="117"/>
      <c r="GMW17" s="117"/>
      <c r="GMX17" s="117"/>
      <c r="GMY17" s="117"/>
      <c r="GMZ17" s="117"/>
      <c r="GNA17" s="117"/>
      <c r="GNB17" s="117"/>
      <c r="GNC17" s="117"/>
      <c r="GND17" s="117"/>
      <c r="GNE17" s="117"/>
      <c r="GNF17" s="117"/>
      <c r="GNG17" s="117"/>
      <c r="GNH17" s="117"/>
      <c r="GNI17" s="117"/>
      <c r="GNJ17" s="117"/>
      <c r="GNK17" s="117"/>
      <c r="GNL17" s="117"/>
      <c r="GNM17" s="117"/>
      <c r="GNN17" s="117"/>
      <c r="GNO17" s="117"/>
      <c r="GNP17" s="117"/>
      <c r="GNQ17" s="117"/>
      <c r="GNR17" s="117"/>
      <c r="GNS17" s="117"/>
      <c r="GNT17" s="117"/>
      <c r="GNU17" s="117"/>
      <c r="GNV17" s="117"/>
      <c r="GNW17" s="117"/>
      <c r="GNX17" s="117"/>
      <c r="GNY17" s="117"/>
      <c r="GNZ17" s="117"/>
      <c r="GOA17" s="117"/>
      <c r="GOB17" s="117"/>
      <c r="GOC17" s="117"/>
      <c r="GOD17" s="117"/>
      <c r="GOE17" s="117"/>
      <c r="GOF17" s="117"/>
      <c r="GOG17" s="117"/>
      <c r="GOH17" s="117"/>
      <c r="GOI17" s="117"/>
      <c r="GOJ17" s="117"/>
      <c r="GOK17" s="117"/>
      <c r="GOL17" s="117"/>
      <c r="GOM17" s="117"/>
      <c r="GON17" s="117"/>
      <c r="GOO17" s="117"/>
      <c r="GOP17" s="117"/>
      <c r="GOQ17" s="117"/>
      <c r="GOR17" s="117"/>
      <c r="GOS17" s="117"/>
      <c r="GOT17" s="117"/>
      <c r="GOU17" s="117"/>
      <c r="GOV17" s="117"/>
      <c r="GOW17" s="117"/>
      <c r="GOX17" s="117"/>
      <c r="GOY17" s="117"/>
      <c r="GOZ17" s="117"/>
      <c r="GPA17" s="117"/>
      <c r="GPB17" s="117"/>
      <c r="GPC17" s="117"/>
      <c r="GPD17" s="117"/>
      <c r="GPE17" s="117"/>
      <c r="GPF17" s="117"/>
      <c r="GPG17" s="117"/>
      <c r="GPH17" s="117"/>
      <c r="GPI17" s="117"/>
      <c r="GPJ17" s="117"/>
      <c r="GPK17" s="117"/>
      <c r="GPL17" s="117"/>
      <c r="GPM17" s="117"/>
      <c r="GPN17" s="117"/>
      <c r="GPO17" s="117"/>
      <c r="GPP17" s="117"/>
      <c r="GPQ17" s="117"/>
      <c r="GPR17" s="117"/>
      <c r="GPS17" s="117"/>
      <c r="GPT17" s="117"/>
      <c r="GPU17" s="117"/>
      <c r="GPV17" s="117"/>
      <c r="GPW17" s="117"/>
      <c r="GPX17" s="117"/>
      <c r="GPY17" s="117"/>
      <c r="GPZ17" s="117"/>
      <c r="GQA17" s="117"/>
      <c r="GQB17" s="117"/>
      <c r="GQC17" s="117"/>
      <c r="GQD17" s="117"/>
      <c r="GQE17" s="117"/>
      <c r="GQF17" s="117"/>
      <c r="GQG17" s="117"/>
      <c r="GQH17" s="117"/>
      <c r="GQI17" s="117"/>
      <c r="GQJ17" s="117"/>
      <c r="GQK17" s="117"/>
      <c r="GQL17" s="117"/>
      <c r="GQM17" s="117"/>
      <c r="GQN17" s="117"/>
      <c r="GQO17" s="117"/>
      <c r="GQP17" s="117"/>
      <c r="GQQ17" s="117"/>
      <c r="GQR17" s="117"/>
      <c r="GQS17" s="117"/>
      <c r="GQT17" s="117"/>
      <c r="GQU17" s="117"/>
      <c r="GQV17" s="117"/>
      <c r="GQW17" s="117"/>
      <c r="GQX17" s="117"/>
      <c r="GQY17" s="117"/>
      <c r="GQZ17" s="117"/>
      <c r="GRA17" s="117"/>
      <c r="GRB17" s="117"/>
      <c r="GRC17" s="117"/>
      <c r="GRD17" s="117"/>
      <c r="GRE17" s="117"/>
      <c r="GRF17" s="117"/>
      <c r="GRG17" s="117"/>
      <c r="GRH17" s="117"/>
      <c r="GRI17" s="117"/>
      <c r="GRJ17" s="117"/>
      <c r="GRK17" s="117"/>
      <c r="GRL17" s="117"/>
      <c r="GRM17" s="117"/>
      <c r="GRN17" s="117"/>
      <c r="GRO17" s="117"/>
      <c r="GRP17" s="117"/>
      <c r="GRQ17" s="117"/>
      <c r="GRR17" s="117"/>
      <c r="GRS17" s="117"/>
      <c r="GRT17" s="117"/>
      <c r="GRU17" s="117"/>
      <c r="GRV17" s="117"/>
      <c r="GRW17" s="117"/>
      <c r="GRX17" s="117"/>
      <c r="GRY17" s="117"/>
      <c r="GRZ17" s="117"/>
      <c r="GSA17" s="117"/>
      <c r="GSB17" s="117"/>
      <c r="GSC17" s="117"/>
      <c r="GSD17" s="117"/>
      <c r="GSE17" s="117"/>
      <c r="GSF17" s="117"/>
      <c r="GSG17" s="117"/>
      <c r="GSH17" s="117"/>
      <c r="GSI17" s="117"/>
      <c r="GSJ17" s="117"/>
      <c r="GSK17" s="117"/>
      <c r="GSL17" s="117"/>
      <c r="GSM17" s="117"/>
      <c r="GSN17" s="117"/>
      <c r="GSO17" s="117"/>
      <c r="GSP17" s="117"/>
      <c r="GSQ17" s="117"/>
      <c r="GSR17" s="117"/>
      <c r="GSS17" s="117"/>
      <c r="GST17" s="117"/>
      <c r="GSU17" s="117"/>
      <c r="GSV17" s="117"/>
      <c r="GSW17" s="117"/>
      <c r="GSX17" s="117"/>
      <c r="GSY17" s="117"/>
      <c r="GSZ17" s="117"/>
      <c r="GTA17" s="117"/>
      <c r="GTB17" s="117"/>
      <c r="GTC17" s="117"/>
      <c r="GTD17" s="117"/>
      <c r="GTE17" s="117"/>
      <c r="GTF17" s="117"/>
      <c r="GTG17" s="117"/>
      <c r="GTH17" s="117"/>
      <c r="GTI17" s="117"/>
      <c r="GTJ17" s="117"/>
      <c r="GTK17" s="117"/>
      <c r="GTL17" s="117"/>
      <c r="GTM17" s="117"/>
      <c r="GTN17" s="117"/>
      <c r="GTO17" s="117"/>
      <c r="GTP17" s="117"/>
      <c r="GTQ17" s="117"/>
      <c r="GTR17" s="117"/>
      <c r="GTS17" s="117"/>
      <c r="GTT17" s="117"/>
      <c r="GTU17" s="117"/>
      <c r="GTV17" s="117"/>
      <c r="GTW17" s="117"/>
      <c r="GTX17" s="117"/>
      <c r="GTY17" s="117"/>
      <c r="GTZ17" s="117"/>
      <c r="GUA17" s="117"/>
      <c r="GUB17" s="117"/>
      <c r="GUC17" s="117"/>
      <c r="GUD17" s="117"/>
      <c r="GUE17" s="117"/>
      <c r="GUF17" s="117"/>
      <c r="GUG17" s="117"/>
      <c r="GUH17" s="117"/>
      <c r="GUI17" s="117"/>
      <c r="GUJ17" s="117"/>
      <c r="GUK17" s="117"/>
      <c r="GUL17" s="117"/>
      <c r="GUM17" s="117"/>
      <c r="GUN17" s="117"/>
      <c r="GUO17" s="117"/>
      <c r="GUP17" s="117"/>
      <c r="GUQ17" s="117"/>
      <c r="GUR17" s="117"/>
      <c r="GUS17" s="117"/>
      <c r="GUT17" s="117"/>
      <c r="GUU17" s="117"/>
      <c r="GUV17" s="117"/>
      <c r="GUW17" s="117"/>
      <c r="GUX17" s="117"/>
      <c r="GUY17" s="117"/>
      <c r="GUZ17" s="117"/>
      <c r="GVA17" s="117"/>
      <c r="GVB17" s="117"/>
      <c r="GVC17" s="117"/>
      <c r="GVD17" s="117"/>
      <c r="GVE17" s="117"/>
      <c r="GVF17" s="117"/>
      <c r="GVG17" s="117"/>
      <c r="GVH17" s="117"/>
      <c r="GVI17" s="117"/>
      <c r="GVJ17" s="117"/>
      <c r="GVK17" s="117"/>
      <c r="GVL17" s="117"/>
      <c r="GVM17" s="117"/>
      <c r="GVN17" s="117"/>
      <c r="GVO17" s="117"/>
      <c r="GVP17" s="117"/>
      <c r="GVQ17" s="117"/>
      <c r="GVR17" s="117"/>
      <c r="GVS17" s="117"/>
      <c r="GVT17" s="117"/>
      <c r="GVU17" s="117"/>
      <c r="GVV17" s="117"/>
      <c r="GVW17" s="117"/>
      <c r="GVX17" s="117"/>
      <c r="GVY17" s="117"/>
      <c r="GVZ17" s="117"/>
      <c r="GWA17" s="117"/>
      <c r="GWB17" s="117"/>
      <c r="GWC17" s="117"/>
      <c r="GWD17" s="117"/>
      <c r="GWE17" s="117"/>
      <c r="GWF17" s="117"/>
      <c r="GWG17" s="117"/>
      <c r="GWH17" s="117"/>
      <c r="GWI17" s="117"/>
      <c r="GWJ17" s="117"/>
      <c r="GWK17" s="117"/>
      <c r="GWL17" s="117"/>
      <c r="GWM17" s="117"/>
      <c r="GWN17" s="117"/>
      <c r="GWO17" s="117"/>
      <c r="GWP17" s="117"/>
      <c r="GWQ17" s="117"/>
      <c r="GWR17" s="117"/>
      <c r="GWS17" s="117"/>
      <c r="GWT17" s="117"/>
      <c r="GWU17" s="117"/>
      <c r="GWV17" s="117"/>
      <c r="GWW17" s="117"/>
      <c r="GWX17" s="117"/>
      <c r="GWY17" s="117"/>
      <c r="GWZ17" s="117"/>
      <c r="GXA17" s="117"/>
      <c r="GXB17" s="117"/>
      <c r="GXC17" s="117"/>
      <c r="GXD17" s="117"/>
      <c r="GXE17" s="117"/>
      <c r="GXF17" s="117"/>
      <c r="GXG17" s="117"/>
      <c r="GXH17" s="117"/>
      <c r="GXI17" s="117"/>
      <c r="GXJ17" s="117"/>
      <c r="GXK17" s="117"/>
      <c r="GXL17" s="117"/>
      <c r="GXM17" s="117"/>
      <c r="GXN17" s="117"/>
      <c r="GXO17" s="117"/>
      <c r="GXP17" s="117"/>
      <c r="GXQ17" s="117"/>
      <c r="GXR17" s="117"/>
      <c r="GXS17" s="117"/>
      <c r="GXT17" s="117"/>
      <c r="GXU17" s="117"/>
      <c r="GXV17" s="117"/>
      <c r="GXW17" s="117"/>
      <c r="GXX17" s="117"/>
      <c r="GXY17" s="117"/>
      <c r="GXZ17" s="117"/>
      <c r="GYA17" s="117"/>
      <c r="GYB17" s="117"/>
      <c r="GYC17" s="117"/>
      <c r="GYD17" s="117"/>
      <c r="GYE17" s="117"/>
      <c r="GYF17" s="117"/>
      <c r="GYG17" s="117"/>
      <c r="GYH17" s="117"/>
      <c r="GYI17" s="117"/>
      <c r="GYJ17" s="117"/>
      <c r="GYK17" s="117"/>
      <c r="GYL17" s="117"/>
      <c r="GYM17" s="117"/>
      <c r="GYN17" s="117"/>
      <c r="GYO17" s="117"/>
      <c r="GYP17" s="117"/>
      <c r="GYQ17" s="117"/>
      <c r="GYR17" s="117"/>
      <c r="GYS17" s="117"/>
      <c r="GYT17" s="117"/>
      <c r="GYU17" s="117"/>
      <c r="GYV17" s="117"/>
      <c r="GYW17" s="117"/>
      <c r="GYX17" s="117"/>
      <c r="GYY17" s="117"/>
      <c r="GYZ17" s="117"/>
      <c r="GZA17" s="117"/>
      <c r="GZB17" s="117"/>
      <c r="GZC17" s="117"/>
      <c r="GZD17" s="117"/>
      <c r="GZE17" s="117"/>
      <c r="GZF17" s="117"/>
      <c r="GZG17" s="117"/>
      <c r="GZH17" s="117"/>
      <c r="GZI17" s="117"/>
      <c r="GZJ17" s="117"/>
      <c r="GZK17" s="117"/>
      <c r="GZL17" s="117"/>
      <c r="GZM17" s="117"/>
      <c r="GZN17" s="117"/>
      <c r="GZO17" s="117"/>
      <c r="GZP17" s="117"/>
      <c r="GZQ17" s="117"/>
      <c r="GZR17" s="117"/>
      <c r="GZS17" s="117"/>
      <c r="GZT17" s="117"/>
      <c r="GZU17" s="117"/>
      <c r="GZV17" s="117"/>
      <c r="GZW17" s="117"/>
      <c r="GZX17" s="117"/>
      <c r="GZY17" s="117"/>
      <c r="GZZ17" s="117"/>
      <c r="HAA17" s="117"/>
      <c r="HAB17" s="117"/>
      <c r="HAC17" s="117"/>
      <c r="HAD17" s="117"/>
      <c r="HAE17" s="117"/>
      <c r="HAF17" s="117"/>
      <c r="HAG17" s="117"/>
      <c r="HAH17" s="117"/>
      <c r="HAI17" s="117"/>
      <c r="HAJ17" s="117"/>
      <c r="HAK17" s="117"/>
      <c r="HAL17" s="117"/>
      <c r="HAM17" s="117"/>
      <c r="HAN17" s="117"/>
      <c r="HAO17" s="117"/>
      <c r="HAP17" s="117"/>
      <c r="HAQ17" s="117"/>
      <c r="HAR17" s="117"/>
      <c r="HAS17" s="117"/>
      <c r="HAT17" s="117"/>
      <c r="HAU17" s="117"/>
      <c r="HAV17" s="117"/>
      <c r="HAW17" s="117"/>
      <c r="HAX17" s="117"/>
      <c r="HAY17" s="117"/>
      <c r="HAZ17" s="117"/>
      <c r="HBA17" s="117"/>
      <c r="HBB17" s="117"/>
      <c r="HBC17" s="117"/>
      <c r="HBD17" s="117"/>
      <c r="HBE17" s="117"/>
      <c r="HBF17" s="117"/>
      <c r="HBG17" s="117"/>
      <c r="HBH17" s="117"/>
      <c r="HBI17" s="117"/>
      <c r="HBJ17" s="117"/>
      <c r="HBK17" s="117"/>
      <c r="HBL17" s="117"/>
      <c r="HBM17" s="117"/>
      <c r="HBN17" s="117"/>
      <c r="HBO17" s="117"/>
      <c r="HBP17" s="117"/>
      <c r="HBQ17" s="117"/>
      <c r="HBR17" s="117"/>
      <c r="HBS17" s="117"/>
      <c r="HBT17" s="117"/>
      <c r="HBU17" s="117"/>
      <c r="HBV17" s="117"/>
      <c r="HBW17" s="117"/>
      <c r="HBX17" s="117"/>
      <c r="HBY17" s="117"/>
      <c r="HBZ17" s="117"/>
      <c r="HCA17" s="117"/>
      <c r="HCB17" s="117"/>
      <c r="HCC17" s="117"/>
      <c r="HCD17" s="117"/>
      <c r="HCE17" s="117"/>
      <c r="HCF17" s="117"/>
      <c r="HCG17" s="117"/>
      <c r="HCH17" s="117"/>
      <c r="HCI17" s="117"/>
      <c r="HCJ17" s="117"/>
      <c r="HCK17" s="117"/>
      <c r="HCL17" s="117"/>
      <c r="HCM17" s="117"/>
      <c r="HCN17" s="117"/>
      <c r="HCO17" s="117"/>
      <c r="HCP17" s="117"/>
      <c r="HCQ17" s="117"/>
      <c r="HCR17" s="117"/>
      <c r="HCS17" s="117"/>
      <c r="HCT17" s="117"/>
      <c r="HCU17" s="117"/>
      <c r="HCV17" s="117"/>
      <c r="HCW17" s="117"/>
      <c r="HCX17" s="117"/>
      <c r="HCY17" s="117"/>
      <c r="HCZ17" s="117"/>
      <c r="HDA17" s="117"/>
      <c r="HDB17" s="117"/>
      <c r="HDC17" s="117"/>
      <c r="HDD17" s="117"/>
      <c r="HDE17" s="117"/>
      <c r="HDF17" s="117"/>
      <c r="HDG17" s="117"/>
      <c r="HDH17" s="117"/>
      <c r="HDI17" s="117"/>
      <c r="HDJ17" s="117"/>
      <c r="HDK17" s="117"/>
      <c r="HDL17" s="117"/>
      <c r="HDM17" s="117"/>
      <c r="HDN17" s="117"/>
      <c r="HDO17" s="117"/>
      <c r="HDP17" s="117"/>
      <c r="HDQ17" s="117"/>
      <c r="HDR17" s="117"/>
      <c r="HDS17" s="117"/>
      <c r="HDT17" s="117"/>
      <c r="HDU17" s="117"/>
      <c r="HDV17" s="117"/>
      <c r="HDW17" s="117"/>
      <c r="HDX17" s="117"/>
      <c r="HDY17" s="117"/>
      <c r="HDZ17" s="117"/>
      <c r="HEA17" s="117"/>
      <c r="HEB17" s="117"/>
      <c r="HEC17" s="117"/>
      <c r="HED17" s="117"/>
      <c r="HEE17" s="117"/>
      <c r="HEF17" s="117"/>
      <c r="HEG17" s="117"/>
      <c r="HEH17" s="117"/>
      <c r="HEI17" s="117"/>
      <c r="HEJ17" s="117"/>
      <c r="HEK17" s="117"/>
      <c r="HEL17" s="117"/>
      <c r="HEM17" s="117"/>
      <c r="HEN17" s="117"/>
      <c r="HEO17" s="117"/>
      <c r="HEP17" s="117"/>
      <c r="HEQ17" s="117"/>
      <c r="HER17" s="117"/>
      <c r="HES17" s="117"/>
      <c r="HET17" s="117"/>
      <c r="HEU17" s="117"/>
      <c r="HEV17" s="117"/>
      <c r="HEW17" s="117"/>
      <c r="HEX17" s="117"/>
      <c r="HEY17" s="117"/>
      <c r="HEZ17" s="117"/>
      <c r="HFA17" s="117"/>
      <c r="HFB17" s="117"/>
      <c r="HFC17" s="117"/>
      <c r="HFD17" s="117"/>
      <c r="HFE17" s="117"/>
      <c r="HFF17" s="117"/>
      <c r="HFG17" s="117"/>
      <c r="HFH17" s="117"/>
      <c r="HFI17" s="117"/>
      <c r="HFJ17" s="117"/>
      <c r="HFK17" s="117"/>
      <c r="HFL17" s="117"/>
      <c r="HFM17" s="117"/>
      <c r="HFN17" s="117"/>
      <c r="HFO17" s="117"/>
      <c r="HFP17" s="117"/>
      <c r="HFQ17" s="117"/>
      <c r="HFR17" s="117"/>
      <c r="HFS17" s="117"/>
      <c r="HFT17" s="117"/>
      <c r="HFU17" s="117"/>
      <c r="HFV17" s="117"/>
      <c r="HFW17" s="117"/>
      <c r="HFX17" s="117"/>
      <c r="HFY17" s="117"/>
      <c r="HFZ17" s="117"/>
      <c r="HGA17" s="117"/>
      <c r="HGB17" s="117"/>
      <c r="HGC17" s="117"/>
      <c r="HGD17" s="117"/>
      <c r="HGE17" s="117"/>
      <c r="HGF17" s="117"/>
      <c r="HGG17" s="117"/>
      <c r="HGH17" s="117"/>
      <c r="HGI17" s="117"/>
      <c r="HGJ17" s="117"/>
      <c r="HGK17" s="117"/>
      <c r="HGL17" s="117"/>
      <c r="HGM17" s="117"/>
      <c r="HGN17" s="117"/>
      <c r="HGO17" s="117"/>
      <c r="HGP17" s="117"/>
      <c r="HGQ17" s="117"/>
      <c r="HGR17" s="117"/>
      <c r="HGS17" s="117"/>
      <c r="HGT17" s="117"/>
      <c r="HGU17" s="117"/>
      <c r="HGV17" s="117"/>
      <c r="HGW17" s="117"/>
      <c r="HGX17" s="117"/>
      <c r="HGY17" s="117"/>
      <c r="HGZ17" s="117"/>
      <c r="HHA17" s="117"/>
      <c r="HHB17" s="117"/>
      <c r="HHC17" s="117"/>
      <c r="HHD17" s="117"/>
      <c r="HHE17" s="117"/>
      <c r="HHF17" s="117"/>
      <c r="HHG17" s="117"/>
      <c r="HHH17" s="117"/>
      <c r="HHI17" s="117"/>
      <c r="HHJ17" s="117"/>
      <c r="HHK17" s="117"/>
      <c r="HHL17" s="117"/>
      <c r="HHM17" s="117"/>
      <c r="HHN17" s="117"/>
      <c r="HHO17" s="117"/>
      <c r="HHP17" s="117"/>
      <c r="HHQ17" s="117"/>
      <c r="HHR17" s="117"/>
      <c r="HHS17" s="117"/>
      <c r="HHT17" s="117"/>
      <c r="HHU17" s="117"/>
      <c r="HHV17" s="117"/>
      <c r="HHW17" s="117"/>
      <c r="HHX17" s="117"/>
      <c r="HHY17" s="117"/>
      <c r="HHZ17" s="117"/>
      <c r="HIA17" s="117"/>
      <c r="HIB17" s="117"/>
      <c r="HIC17" s="117"/>
      <c r="HID17" s="117"/>
      <c r="HIE17" s="117"/>
      <c r="HIF17" s="117"/>
      <c r="HIG17" s="117"/>
      <c r="HIH17" s="117"/>
      <c r="HII17" s="117"/>
      <c r="HIJ17" s="117"/>
      <c r="HIK17" s="117"/>
      <c r="HIL17" s="117"/>
      <c r="HIM17" s="117"/>
      <c r="HIN17" s="117"/>
      <c r="HIO17" s="117"/>
      <c r="HIP17" s="117"/>
      <c r="HIQ17" s="117"/>
      <c r="HIR17" s="117"/>
      <c r="HIS17" s="117"/>
      <c r="HIT17" s="117"/>
      <c r="HIU17" s="117"/>
      <c r="HIV17" s="117"/>
      <c r="HIW17" s="117"/>
      <c r="HIX17" s="117"/>
      <c r="HIY17" s="117"/>
      <c r="HIZ17" s="117"/>
      <c r="HJA17" s="117"/>
      <c r="HJB17" s="117"/>
      <c r="HJC17" s="117"/>
      <c r="HJD17" s="117"/>
      <c r="HJE17" s="117"/>
      <c r="HJF17" s="117"/>
      <c r="HJG17" s="117"/>
      <c r="HJH17" s="117"/>
      <c r="HJI17" s="117"/>
      <c r="HJJ17" s="117"/>
      <c r="HJK17" s="117"/>
      <c r="HJL17" s="117"/>
      <c r="HJM17" s="117"/>
      <c r="HJN17" s="117"/>
      <c r="HJO17" s="117"/>
      <c r="HJP17" s="117"/>
      <c r="HJQ17" s="117"/>
      <c r="HJR17" s="117"/>
      <c r="HJS17" s="117"/>
      <c r="HJT17" s="117"/>
      <c r="HJU17" s="117"/>
      <c r="HJV17" s="117"/>
      <c r="HJW17" s="117"/>
      <c r="HJX17" s="117"/>
      <c r="HJY17" s="117"/>
      <c r="HJZ17" s="117"/>
      <c r="HKA17" s="117"/>
      <c r="HKB17" s="117"/>
      <c r="HKC17" s="117"/>
      <c r="HKD17" s="117"/>
      <c r="HKE17" s="117"/>
      <c r="HKF17" s="117"/>
      <c r="HKG17" s="117"/>
      <c r="HKH17" s="117"/>
      <c r="HKI17" s="117"/>
      <c r="HKJ17" s="117"/>
      <c r="HKK17" s="117"/>
      <c r="HKL17" s="117"/>
      <c r="HKM17" s="117"/>
      <c r="HKN17" s="117"/>
      <c r="HKO17" s="117"/>
      <c r="HKP17" s="117"/>
      <c r="HKQ17" s="117"/>
      <c r="HKR17" s="117"/>
      <c r="HKS17" s="117"/>
      <c r="HKT17" s="117"/>
      <c r="HKU17" s="117"/>
      <c r="HKV17" s="117"/>
      <c r="HKW17" s="117"/>
      <c r="HKX17" s="117"/>
      <c r="HKY17" s="117"/>
      <c r="HKZ17" s="117"/>
      <c r="HLA17" s="117"/>
      <c r="HLB17" s="117"/>
      <c r="HLC17" s="117"/>
      <c r="HLD17" s="117"/>
      <c r="HLE17" s="117"/>
      <c r="HLF17" s="117"/>
      <c r="HLG17" s="117"/>
      <c r="HLH17" s="117"/>
      <c r="HLI17" s="117"/>
      <c r="HLJ17" s="117"/>
      <c r="HLK17" s="117"/>
      <c r="HLL17" s="117"/>
      <c r="HLM17" s="117"/>
      <c r="HLN17" s="117"/>
      <c r="HLO17" s="117"/>
      <c r="HLP17" s="117"/>
      <c r="HLQ17" s="117"/>
      <c r="HLR17" s="117"/>
      <c r="HLS17" s="117"/>
      <c r="HLT17" s="117"/>
      <c r="HLU17" s="117"/>
      <c r="HLV17" s="117"/>
      <c r="HLW17" s="117"/>
      <c r="HLX17" s="117"/>
      <c r="HLY17" s="117"/>
      <c r="HLZ17" s="117"/>
      <c r="HMA17" s="117"/>
      <c r="HMB17" s="117"/>
      <c r="HMC17" s="117"/>
      <c r="HMD17" s="117"/>
      <c r="HME17" s="117"/>
      <c r="HMF17" s="117"/>
      <c r="HMG17" s="117"/>
      <c r="HMH17" s="117"/>
      <c r="HMI17" s="117"/>
      <c r="HMJ17" s="117"/>
      <c r="HMK17" s="117"/>
      <c r="HML17" s="117"/>
      <c r="HMM17" s="117"/>
      <c r="HMN17" s="117"/>
      <c r="HMO17" s="117"/>
      <c r="HMP17" s="117"/>
      <c r="HMQ17" s="117"/>
      <c r="HMR17" s="117"/>
      <c r="HMS17" s="117"/>
      <c r="HMT17" s="117"/>
      <c r="HMU17" s="117"/>
      <c r="HMV17" s="117"/>
      <c r="HMW17" s="117"/>
      <c r="HMX17" s="117"/>
      <c r="HMY17" s="117"/>
      <c r="HMZ17" s="117"/>
      <c r="HNA17" s="117"/>
      <c r="HNB17" s="117"/>
      <c r="HNC17" s="117"/>
      <c r="HND17" s="117"/>
      <c r="HNE17" s="117"/>
      <c r="HNF17" s="117"/>
      <c r="HNG17" s="117"/>
      <c r="HNH17" s="117"/>
      <c r="HNI17" s="117"/>
      <c r="HNJ17" s="117"/>
      <c r="HNK17" s="117"/>
      <c r="HNL17" s="117"/>
      <c r="HNM17" s="117"/>
      <c r="HNN17" s="117"/>
      <c r="HNO17" s="117"/>
      <c r="HNP17" s="117"/>
      <c r="HNQ17" s="117"/>
      <c r="HNR17" s="117"/>
      <c r="HNS17" s="117"/>
      <c r="HNT17" s="117"/>
      <c r="HNU17" s="117"/>
      <c r="HNV17" s="117"/>
      <c r="HNW17" s="117"/>
      <c r="HNX17" s="117"/>
      <c r="HNY17" s="117"/>
      <c r="HNZ17" s="117"/>
      <c r="HOA17" s="117"/>
      <c r="HOB17" s="117"/>
      <c r="HOC17" s="117"/>
      <c r="HOD17" s="117"/>
      <c r="HOE17" s="117"/>
      <c r="HOF17" s="117"/>
      <c r="HOG17" s="117"/>
      <c r="HOH17" s="117"/>
      <c r="HOI17" s="117"/>
      <c r="HOJ17" s="117"/>
      <c r="HOK17" s="117"/>
      <c r="HOL17" s="117"/>
      <c r="HOM17" s="117"/>
      <c r="HON17" s="117"/>
      <c r="HOO17" s="117"/>
      <c r="HOP17" s="117"/>
      <c r="HOQ17" s="117"/>
      <c r="HOR17" s="117"/>
      <c r="HOS17" s="117"/>
      <c r="HOT17" s="117"/>
      <c r="HOU17" s="117"/>
      <c r="HOV17" s="117"/>
      <c r="HOW17" s="117"/>
      <c r="HOX17" s="117"/>
      <c r="HOY17" s="117"/>
      <c r="HOZ17" s="117"/>
      <c r="HPA17" s="117"/>
      <c r="HPB17" s="117"/>
      <c r="HPC17" s="117"/>
      <c r="HPD17" s="117"/>
      <c r="HPE17" s="117"/>
      <c r="HPF17" s="117"/>
      <c r="HPG17" s="117"/>
      <c r="HPH17" s="117"/>
      <c r="HPI17" s="117"/>
      <c r="HPJ17" s="117"/>
      <c r="HPK17" s="117"/>
      <c r="HPL17" s="117"/>
      <c r="HPM17" s="117"/>
      <c r="HPN17" s="117"/>
      <c r="HPO17" s="117"/>
      <c r="HPP17" s="117"/>
      <c r="HPQ17" s="117"/>
      <c r="HPR17" s="117"/>
      <c r="HPS17" s="117"/>
      <c r="HPT17" s="117"/>
      <c r="HPU17" s="117"/>
      <c r="HPV17" s="117"/>
      <c r="HPW17" s="117"/>
      <c r="HPX17" s="117"/>
      <c r="HPY17" s="117"/>
      <c r="HPZ17" s="117"/>
      <c r="HQA17" s="117"/>
      <c r="HQB17" s="117"/>
      <c r="HQC17" s="117"/>
      <c r="HQD17" s="117"/>
      <c r="HQE17" s="117"/>
      <c r="HQF17" s="117"/>
      <c r="HQG17" s="117"/>
      <c r="HQH17" s="117"/>
      <c r="HQI17" s="117"/>
      <c r="HQJ17" s="117"/>
      <c r="HQK17" s="117"/>
      <c r="HQL17" s="117"/>
      <c r="HQM17" s="117"/>
      <c r="HQN17" s="117"/>
      <c r="HQO17" s="117"/>
      <c r="HQP17" s="117"/>
      <c r="HQQ17" s="117"/>
      <c r="HQR17" s="117"/>
      <c r="HQS17" s="117"/>
      <c r="HQT17" s="117"/>
      <c r="HQU17" s="117"/>
      <c r="HQV17" s="117"/>
      <c r="HQW17" s="117"/>
      <c r="HQX17" s="117"/>
      <c r="HQY17" s="117"/>
      <c r="HQZ17" s="117"/>
      <c r="HRA17" s="117"/>
      <c r="HRB17" s="117"/>
      <c r="HRC17" s="117"/>
      <c r="HRD17" s="117"/>
      <c r="HRE17" s="117"/>
      <c r="HRF17" s="117"/>
      <c r="HRG17" s="117"/>
      <c r="HRH17" s="117"/>
      <c r="HRI17" s="117"/>
      <c r="HRJ17" s="117"/>
      <c r="HRK17" s="117"/>
      <c r="HRL17" s="117"/>
      <c r="HRM17" s="117"/>
      <c r="HRN17" s="117"/>
      <c r="HRO17" s="117"/>
      <c r="HRP17" s="117"/>
      <c r="HRQ17" s="117"/>
      <c r="HRR17" s="117"/>
      <c r="HRS17" s="117"/>
      <c r="HRT17" s="117"/>
      <c r="HRU17" s="117"/>
      <c r="HRV17" s="117"/>
      <c r="HRW17" s="117"/>
      <c r="HRX17" s="117"/>
      <c r="HRY17" s="117"/>
      <c r="HRZ17" s="117"/>
      <c r="HSA17" s="117"/>
      <c r="HSB17" s="117"/>
      <c r="HSC17" s="117"/>
      <c r="HSD17" s="117"/>
      <c r="HSE17" s="117"/>
      <c r="HSF17" s="117"/>
      <c r="HSG17" s="117"/>
      <c r="HSH17" s="117"/>
      <c r="HSI17" s="117"/>
      <c r="HSJ17" s="117"/>
      <c r="HSK17" s="117"/>
      <c r="HSL17" s="117"/>
      <c r="HSM17" s="117"/>
      <c r="HSN17" s="117"/>
      <c r="HSO17" s="117"/>
      <c r="HSP17" s="117"/>
      <c r="HSQ17" s="117"/>
      <c r="HSR17" s="117"/>
      <c r="HSS17" s="117"/>
      <c r="HST17" s="117"/>
      <c r="HSU17" s="117"/>
      <c r="HSV17" s="117"/>
      <c r="HSW17" s="117"/>
      <c r="HSX17" s="117"/>
      <c r="HSY17" s="117"/>
      <c r="HSZ17" s="117"/>
      <c r="HTA17" s="117"/>
      <c r="HTB17" s="117"/>
      <c r="HTC17" s="117"/>
      <c r="HTD17" s="117"/>
      <c r="HTE17" s="117"/>
      <c r="HTF17" s="117"/>
      <c r="HTG17" s="117"/>
      <c r="HTH17" s="117"/>
      <c r="HTI17" s="117"/>
      <c r="HTJ17" s="117"/>
      <c r="HTK17" s="117"/>
      <c r="HTL17" s="117"/>
      <c r="HTM17" s="117"/>
      <c r="HTN17" s="117"/>
      <c r="HTO17" s="117"/>
      <c r="HTP17" s="117"/>
      <c r="HTQ17" s="117"/>
      <c r="HTR17" s="117"/>
      <c r="HTS17" s="117"/>
      <c r="HTT17" s="117"/>
      <c r="HTU17" s="117"/>
      <c r="HTV17" s="117"/>
      <c r="HTW17" s="117"/>
      <c r="HTX17" s="117"/>
      <c r="HTY17" s="117"/>
      <c r="HTZ17" s="117"/>
      <c r="HUA17" s="117"/>
      <c r="HUB17" s="117"/>
      <c r="HUC17" s="117"/>
      <c r="HUD17" s="117"/>
      <c r="HUE17" s="117"/>
      <c r="HUF17" s="117"/>
      <c r="HUG17" s="117"/>
      <c r="HUH17" s="117"/>
      <c r="HUI17" s="117"/>
      <c r="HUJ17" s="117"/>
      <c r="HUK17" s="117"/>
      <c r="HUL17" s="117"/>
      <c r="HUM17" s="117"/>
      <c r="HUN17" s="117"/>
      <c r="HUO17" s="117"/>
      <c r="HUP17" s="117"/>
      <c r="HUQ17" s="117"/>
      <c r="HUR17" s="117"/>
      <c r="HUS17" s="117"/>
      <c r="HUT17" s="117"/>
      <c r="HUU17" s="117"/>
      <c r="HUV17" s="117"/>
      <c r="HUW17" s="117"/>
      <c r="HUX17" s="117"/>
      <c r="HUY17" s="117"/>
      <c r="HUZ17" s="117"/>
      <c r="HVA17" s="117"/>
      <c r="HVB17" s="117"/>
      <c r="HVC17" s="117"/>
      <c r="HVD17" s="117"/>
      <c r="HVE17" s="117"/>
      <c r="HVF17" s="117"/>
      <c r="HVG17" s="117"/>
      <c r="HVH17" s="117"/>
      <c r="HVI17" s="117"/>
      <c r="HVJ17" s="117"/>
      <c r="HVK17" s="117"/>
      <c r="HVL17" s="117"/>
      <c r="HVM17" s="117"/>
      <c r="HVN17" s="117"/>
      <c r="HVO17" s="117"/>
      <c r="HVP17" s="117"/>
      <c r="HVQ17" s="117"/>
      <c r="HVR17" s="117"/>
      <c r="HVS17" s="117"/>
      <c r="HVT17" s="117"/>
      <c r="HVU17" s="117"/>
      <c r="HVV17" s="117"/>
      <c r="HVW17" s="117"/>
      <c r="HVX17" s="117"/>
      <c r="HVY17" s="117"/>
      <c r="HVZ17" s="117"/>
      <c r="HWA17" s="117"/>
      <c r="HWB17" s="117"/>
      <c r="HWC17" s="117"/>
      <c r="HWD17" s="117"/>
      <c r="HWE17" s="117"/>
      <c r="HWF17" s="117"/>
      <c r="HWG17" s="117"/>
      <c r="HWH17" s="117"/>
      <c r="HWI17" s="117"/>
      <c r="HWJ17" s="117"/>
      <c r="HWK17" s="117"/>
      <c r="HWL17" s="117"/>
      <c r="HWM17" s="117"/>
      <c r="HWN17" s="117"/>
      <c r="HWO17" s="117"/>
      <c r="HWP17" s="117"/>
      <c r="HWQ17" s="117"/>
      <c r="HWR17" s="117"/>
      <c r="HWS17" s="117"/>
      <c r="HWT17" s="117"/>
      <c r="HWU17" s="117"/>
      <c r="HWV17" s="117"/>
      <c r="HWW17" s="117"/>
      <c r="HWX17" s="117"/>
      <c r="HWY17" s="117"/>
      <c r="HWZ17" s="117"/>
      <c r="HXA17" s="117"/>
      <c r="HXB17" s="117"/>
      <c r="HXC17" s="117"/>
      <c r="HXD17" s="117"/>
      <c r="HXE17" s="117"/>
      <c r="HXF17" s="117"/>
      <c r="HXG17" s="117"/>
      <c r="HXH17" s="117"/>
      <c r="HXI17" s="117"/>
      <c r="HXJ17" s="117"/>
      <c r="HXK17" s="117"/>
      <c r="HXL17" s="117"/>
      <c r="HXM17" s="117"/>
      <c r="HXN17" s="117"/>
      <c r="HXO17" s="117"/>
      <c r="HXP17" s="117"/>
      <c r="HXQ17" s="117"/>
      <c r="HXR17" s="117"/>
      <c r="HXS17" s="117"/>
      <c r="HXT17" s="117"/>
      <c r="HXU17" s="117"/>
      <c r="HXV17" s="117"/>
      <c r="HXW17" s="117"/>
      <c r="HXX17" s="117"/>
      <c r="HXY17" s="117"/>
      <c r="HXZ17" s="117"/>
      <c r="HYA17" s="117"/>
      <c r="HYB17" s="117"/>
      <c r="HYC17" s="117"/>
      <c r="HYD17" s="117"/>
      <c r="HYE17" s="117"/>
      <c r="HYF17" s="117"/>
      <c r="HYG17" s="117"/>
      <c r="HYH17" s="117"/>
      <c r="HYI17" s="117"/>
      <c r="HYJ17" s="117"/>
      <c r="HYK17" s="117"/>
      <c r="HYL17" s="117"/>
      <c r="HYM17" s="117"/>
      <c r="HYN17" s="117"/>
      <c r="HYO17" s="117"/>
      <c r="HYP17" s="117"/>
      <c r="HYQ17" s="117"/>
      <c r="HYR17" s="117"/>
      <c r="HYS17" s="117"/>
      <c r="HYT17" s="117"/>
      <c r="HYU17" s="117"/>
      <c r="HYV17" s="117"/>
      <c r="HYW17" s="117"/>
      <c r="HYX17" s="117"/>
      <c r="HYY17" s="117"/>
      <c r="HYZ17" s="117"/>
      <c r="HZA17" s="117"/>
      <c r="HZB17" s="117"/>
      <c r="HZC17" s="117"/>
      <c r="HZD17" s="117"/>
      <c r="HZE17" s="117"/>
      <c r="HZF17" s="117"/>
      <c r="HZG17" s="117"/>
      <c r="HZH17" s="117"/>
      <c r="HZI17" s="117"/>
      <c r="HZJ17" s="117"/>
      <c r="HZK17" s="117"/>
      <c r="HZL17" s="117"/>
      <c r="HZM17" s="117"/>
      <c r="HZN17" s="117"/>
      <c r="HZO17" s="117"/>
      <c r="HZP17" s="117"/>
      <c r="HZQ17" s="117"/>
      <c r="HZR17" s="117"/>
      <c r="HZS17" s="117"/>
      <c r="HZT17" s="117"/>
      <c r="HZU17" s="117"/>
      <c r="HZV17" s="117"/>
      <c r="HZW17" s="117"/>
      <c r="HZX17" s="117"/>
      <c r="HZY17" s="117"/>
      <c r="HZZ17" s="117"/>
      <c r="IAA17" s="117"/>
      <c r="IAB17" s="117"/>
      <c r="IAC17" s="117"/>
      <c r="IAD17" s="117"/>
      <c r="IAE17" s="117"/>
      <c r="IAF17" s="117"/>
      <c r="IAG17" s="117"/>
      <c r="IAH17" s="117"/>
      <c r="IAI17" s="117"/>
      <c r="IAJ17" s="117"/>
      <c r="IAK17" s="117"/>
      <c r="IAL17" s="117"/>
      <c r="IAM17" s="117"/>
      <c r="IAN17" s="117"/>
      <c r="IAO17" s="117"/>
      <c r="IAP17" s="117"/>
      <c r="IAQ17" s="117"/>
      <c r="IAR17" s="117"/>
      <c r="IAS17" s="117"/>
      <c r="IAT17" s="117"/>
      <c r="IAU17" s="117"/>
      <c r="IAV17" s="117"/>
      <c r="IAW17" s="117"/>
      <c r="IAX17" s="117"/>
      <c r="IAY17" s="117"/>
      <c r="IAZ17" s="117"/>
      <c r="IBA17" s="117"/>
      <c r="IBB17" s="117"/>
      <c r="IBC17" s="117"/>
      <c r="IBD17" s="117"/>
      <c r="IBE17" s="117"/>
      <c r="IBF17" s="117"/>
      <c r="IBG17" s="117"/>
      <c r="IBH17" s="117"/>
      <c r="IBI17" s="117"/>
      <c r="IBJ17" s="117"/>
      <c r="IBK17" s="117"/>
      <c r="IBL17" s="117"/>
      <c r="IBM17" s="117"/>
      <c r="IBN17" s="117"/>
      <c r="IBO17" s="117"/>
      <c r="IBP17" s="117"/>
      <c r="IBQ17" s="117"/>
      <c r="IBR17" s="117"/>
      <c r="IBS17" s="117"/>
      <c r="IBT17" s="117"/>
      <c r="IBU17" s="117"/>
      <c r="IBV17" s="117"/>
      <c r="IBW17" s="117"/>
      <c r="IBX17" s="117"/>
      <c r="IBY17" s="117"/>
      <c r="IBZ17" s="117"/>
      <c r="ICA17" s="117"/>
      <c r="ICB17" s="117"/>
      <c r="ICC17" s="117"/>
      <c r="ICD17" s="117"/>
      <c r="ICE17" s="117"/>
      <c r="ICF17" s="117"/>
      <c r="ICG17" s="117"/>
      <c r="ICH17" s="117"/>
      <c r="ICI17" s="117"/>
      <c r="ICJ17" s="117"/>
      <c r="ICK17" s="117"/>
      <c r="ICL17" s="117"/>
      <c r="ICM17" s="117"/>
      <c r="ICN17" s="117"/>
      <c r="ICO17" s="117"/>
      <c r="ICP17" s="117"/>
      <c r="ICQ17" s="117"/>
      <c r="ICR17" s="117"/>
      <c r="ICS17" s="117"/>
      <c r="ICT17" s="117"/>
      <c r="ICU17" s="117"/>
      <c r="ICV17" s="117"/>
      <c r="ICW17" s="117"/>
      <c r="ICX17" s="117"/>
      <c r="ICY17" s="117"/>
      <c r="ICZ17" s="117"/>
      <c r="IDA17" s="117"/>
      <c r="IDB17" s="117"/>
      <c r="IDC17" s="117"/>
      <c r="IDD17" s="117"/>
      <c r="IDE17" s="117"/>
      <c r="IDF17" s="117"/>
      <c r="IDG17" s="117"/>
      <c r="IDH17" s="117"/>
      <c r="IDI17" s="117"/>
      <c r="IDJ17" s="117"/>
      <c r="IDK17" s="117"/>
      <c r="IDL17" s="117"/>
      <c r="IDM17" s="117"/>
      <c r="IDN17" s="117"/>
      <c r="IDO17" s="117"/>
      <c r="IDP17" s="117"/>
      <c r="IDQ17" s="117"/>
      <c r="IDR17" s="117"/>
      <c r="IDS17" s="117"/>
      <c r="IDT17" s="117"/>
      <c r="IDU17" s="117"/>
      <c r="IDV17" s="117"/>
      <c r="IDW17" s="117"/>
      <c r="IDX17" s="117"/>
      <c r="IDY17" s="117"/>
      <c r="IDZ17" s="117"/>
      <c r="IEA17" s="117"/>
      <c r="IEB17" s="117"/>
      <c r="IEC17" s="117"/>
      <c r="IED17" s="117"/>
      <c r="IEE17" s="117"/>
      <c r="IEF17" s="117"/>
      <c r="IEG17" s="117"/>
      <c r="IEH17" s="117"/>
      <c r="IEI17" s="117"/>
      <c r="IEJ17" s="117"/>
      <c r="IEK17" s="117"/>
      <c r="IEL17" s="117"/>
      <c r="IEM17" s="117"/>
      <c r="IEN17" s="117"/>
      <c r="IEO17" s="117"/>
      <c r="IEP17" s="117"/>
      <c r="IEQ17" s="117"/>
      <c r="IER17" s="117"/>
      <c r="IES17" s="117"/>
      <c r="IET17" s="117"/>
      <c r="IEU17" s="117"/>
      <c r="IEV17" s="117"/>
      <c r="IEW17" s="117"/>
      <c r="IEX17" s="117"/>
      <c r="IEY17" s="117"/>
      <c r="IEZ17" s="117"/>
      <c r="IFA17" s="117"/>
      <c r="IFB17" s="117"/>
      <c r="IFC17" s="117"/>
      <c r="IFD17" s="117"/>
      <c r="IFE17" s="117"/>
      <c r="IFF17" s="117"/>
      <c r="IFG17" s="117"/>
      <c r="IFH17" s="117"/>
      <c r="IFI17" s="117"/>
      <c r="IFJ17" s="117"/>
      <c r="IFK17" s="117"/>
      <c r="IFL17" s="117"/>
      <c r="IFM17" s="117"/>
      <c r="IFN17" s="117"/>
      <c r="IFO17" s="117"/>
      <c r="IFP17" s="117"/>
      <c r="IFQ17" s="117"/>
      <c r="IFR17" s="117"/>
      <c r="IFS17" s="117"/>
      <c r="IFT17" s="117"/>
      <c r="IFU17" s="117"/>
      <c r="IFV17" s="117"/>
      <c r="IFW17" s="117"/>
      <c r="IFX17" s="117"/>
      <c r="IFY17" s="117"/>
      <c r="IFZ17" s="117"/>
      <c r="IGA17" s="117"/>
      <c r="IGB17" s="117"/>
      <c r="IGC17" s="117"/>
      <c r="IGD17" s="117"/>
      <c r="IGE17" s="117"/>
      <c r="IGF17" s="117"/>
      <c r="IGG17" s="117"/>
      <c r="IGH17" s="117"/>
      <c r="IGI17" s="117"/>
      <c r="IGJ17" s="117"/>
      <c r="IGK17" s="117"/>
      <c r="IGL17" s="117"/>
      <c r="IGM17" s="117"/>
      <c r="IGN17" s="117"/>
      <c r="IGO17" s="117"/>
      <c r="IGP17" s="117"/>
      <c r="IGQ17" s="117"/>
      <c r="IGR17" s="117"/>
      <c r="IGS17" s="117"/>
      <c r="IGT17" s="117"/>
      <c r="IGU17" s="117"/>
      <c r="IGV17" s="117"/>
      <c r="IGW17" s="117"/>
      <c r="IGX17" s="117"/>
      <c r="IGY17" s="117"/>
      <c r="IGZ17" s="117"/>
      <c r="IHA17" s="117"/>
      <c r="IHB17" s="117"/>
      <c r="IHC17" s="117"/>
      <c r="IHD17" s="117"/>
      <c r="IHE17" s="117"/>
      <c r="IHF17" s="117"/>
      <c r="IHG17" s="117"/>
      <c r="IHH17" s="117"/>
      <c r="IHI17" s="117"/>
      <c r="IHJ17" s="117"/>
      <c r="IHK17" s="117"/>
      <c r="IHL17" s="117"/>
      <c r="IHM17" s="117"/>
      <c r="IHN17" s="117"/>
      <c r="IHO17" s="117"/>
      <c r="IHP17" s="117"/>
      <c r="IHQ17" s="117"/>
      <c r="IHR17" s="117"/>
      <c r="IHS17" s="117"/>
      <c r="IHT17" s="117"/>
      <c r="IHU17" s="117"/>
      <c r="IHV17" s="117"/>
      <c r="IHW17" s="117"/>
      <c r="IHX17" s="117"/>
      <c r="IHY17" s="117"/>
      <c r="IHZ17" s="117"/>
      <c r="IIA17" s="117"/>
      <c r="IIB17" s="117"/>
      <c r="IIC17" s="117"/>
      <c r="IID17" s="117"/>
      <c r="IIE17" s="117"/>
      <c r="IIF17" s="117"/>
      <c r="IIG17" s="117"/>
      <c r="IIH17" s="117"/>
      <c r="III17" s="117"/>
      <c r="IIJ17" s="117"/>
      <c r="IIK17" s="117"/>
      <c r="IIL17" s="117"/>
      <c r="IIM17" s="117"/>
      <c r="IIN17" s="117"/>
      <c r="IIO17" s="117"/>
      <c r="IIP17" s="117"/>
      <c r="IIQ17" s="117"/>
      <c r="IIR17" s="117"/>
      <c r="IIS17" s="117"/>
      <c r="IIT17" s="117"/>
      <c r="IIU17" s="117"/>
      <c r="IIV17" s="117"/>
      <c r="IIW17" s="117"/>
      <c r="IIX17" s="117"/>
      <c r="IIY17" s="117"/>
      <c r="IIZ17" s="117"/>
      <c r="IJA17" s="117"/>
      <c r="IJB17" s="117"/>
      <c r="IJC17" s="117"/>
      <c r="IJD17" s="117"/>
      <c r="IJE17" s="117"/>
      <c r="IJF17" s="117"/>
      <c r="IJG17" s="117"/>
      <c r="IJH17" s="117"/>
      <c r="IJI17" s="117"/>
      <c r="IJJ17" s="117"/>
      <c r="IJK17" s="117"/>
      <c r="IJL17" s="117"/>
      <c r="IJM17" s="117"/>
      <c r="IJN17" s="117"/>
      <c r="IJO17" s="117"/>
      <c r="IJP17" s="117"/>
      <c r="IJQ17" s="117"/>
      <c r="IJR17" s="117"/>
      <c r="IJS17" s="117"/>
      <c r="IJT17" s="117"/>
      <c r="IJU17" s="117"/>
      <c r="IJV17" s="117"/>
      <c r="IJW17" s="117"/>
      <c r="IJX17" s="117"/>
      <c r="IJY17" s="117"/>
      <c r="IJZ17" s="117"/>
      <c r="IKA17" s="117"/>
      <c r="IKB17" s="117"/>
      <c r="IKC17" s="117"/>
      <c r="IKD17" s="117"/>
      <c r="IKE17" s="117"/>
      <c r="IKF17" s="117"/>
      <c r="IKG17" s="117"/>
      <c r="IKH17" s="117"/>
      <c r="IKI17" s="117"/>
      <c r="IKJ17" s="117"/>
      <c r="IKK17" s="117"/>
      <c r="IKL17" s="117"/>
      <c r="IKM17" s="117"/>
      <c r="IKN17" s="117"/>
      <c r="IKO17" s="117"/>
      <c r="IKP17" s="117"/>
      <c r="IKQ17" s="117"/>
      <c r="IKR17" s="117"/>
      <c r="IKS17" s="117"/>
      <c r="IKT17" s="117"/>
      <c r="IKU17" s="117"/>
      <c r="IKV17" s="117"/>
      <c r="IKW17" s="117"/>
      <c r="IKX17" s="117"/>
      <c r="IKY17" s="117"/>
      <c r="IKZ17" s="117"/>
      <c r="ILA17" s="117"/>
      <c r="ILB17" s="117"/>
      <c r="ILC17" s="117"/>
      <c r="ILD17" s="117"/>
      <c r="ILE17" s="117"/>
      <c r="ILF17" s="117"/>
      <c r="ILG17" s="117"/>
      <c r="ILH17" s="117"/>
      <c r="ILI17" s="117"/>
      <c r="ILJ17" s="117"/>
      <c r="ILK17" s="117"/>
      <c r="ILL17" s="117"/>
      <c r="ILM17" s="117"/>
      <c r="ILN17" s="117"/>
      <c r="ILO17" s="117"/>
      <c r="ILP17" s="117"/>
      <c r="ILQ17" s="117"/>
      <c r="ILR17" s="117"/>
      <c r="ILS17" s="117"/>
      <c r="ILT17" s="117"/>
      <c r="ILU17" s="117"/>
      <c r="ILV17" s="117"/>
      <c r="ILW17" s="117"/>
      <c r="ILX17" s="117"/>
      <c r="ILY17" s="117"/>
      <c r="ILZ17" s="117"/>
      <c r="IMA17" s="117"/>
      <c r="IMB17" s="117"/>
      <c r="IMC17" s="117"/>
      <c r="IMD17" s="117"/>
      <c r="IME17" s="117"/>
      <c r="IMF17" s="117"/>
      <c r="IMG17" s="117"/>
      <c r="IMH17" s="117"/>
      <c r="IMI17" s="117"/>
      <c r="IMJ17" s="117"/>
      <c r="IMK17" s="117"/>
      <c r="IML17" s="117"/>
      <c r="IMM17" s="117"/>
      <c r="IMN17" s="117"/>
      <c r="IMO17" s="117"/>
      <c r="IMP17" s="117"/>
      <c r="IMQ17" s="117"/>
      <c r="IMR17" s="117"/>
      <c r="IMS17" s="117"/>
      <c r="IMT17" s="117"/>
      <c r="IMU17" s="117"/>
      <c r="IMV17" s="117"/>
      <c r="IMW17" s="117"/>
      <c r="IMX17" s="117"/>
      <c r="IMY17" s="117"/>
      <c r="IMZ17" s="117"/>
      <c r="INA17" s="117"/>
      <c r="INB17" s="117"/>
      <c r="INC17" s="117"/>
      <c r="IND17" s="117"/>
      <c r="INE17" s="117"/>
      <c r="INF17" s="117"/>
      <c r="ING17" s="117"/>
      <c r="INH17" s="117"/>
      <c r="INI17" s="117"/>
      <c r="INJ17" s="117"/>
      <c r="INK17" s="117"/>
      <c r="INL17" s="117"/>
      <c r="INM17" s="117"/>
      <c r="INN17" s="117"/>
      <c r="INO17" s="117"/>
      <c r="INP17" s="117"/>
      <c r="INQ17" s="117"/>
      <c r="INR17" s="117"/>
      <c r="INS17" s="117"/>
      <c r="INT17" s="117"/>
      <c r="INU17" s="117"/>
      <c r="INV17" s="117"/>
      <c r="INW17" s="117"/>
      <c r="INX17" s="117"/>
      <c r="INY17" s="117"/>
      <c r="INZ17" s="117"/>
      <c r="IOA17" s="117"/>
      <c r="IOB17" s="117"/>
      <c r="IOC17" s="117"/>
      <c r="IOD17" s="117"/>
      <c r="IOE17" s="117"/>
      <c r="IOF17" s="117"/>
      <c r="IOG17" s="117"/>
      <c r="IOH17" s="117"/>
      <c r="IOI17" s="117"/>
      <c r="IOJ17" s="117"/>
      <c r="IOK17" s="117"/>
      <c r="IOL17" s="117"/>
      <c r="IOM17" s="117"/>
      <c r="ION17" s="117"/>
      <c r="IOO17" s="117"/>
      <c r="IOP17" s="117"/>
      <c r="IOQ17" s="117"/>
      <c r="IOR17" s="117"/>
      <c r="IOS17" s="117"/>
      <c r="IOT17" s="117"/>
      <c r="IOU17" s="117"/>
      <c r="IOV17" s="117"/>
      <c r="IOW17" s="117"/>
      <c r="IOX17" s="117"/>
      <c r="IOY17" s="117"/>
      <c r="IOZ17" s="117"/>
      <c r="IPA17" s="117"/>
      <c r="IPB17" s="117"/>
      <c r="IPC17" s="117"/>
      <c r="IPD17" s="117"/>
      <c r="IPE17" s="117"/>
      <c r="IPF17" s="117"/>
      <c r="IPG17" s="117"/>
      <c r="IPH17" s="117"/>
      <c r="IPI17" s="117"/>
      <c r="IPJ17" s="117"/>
      <c r="IPK17" s="117"/>
      <c r="IPL17" s="117"/>
      <c r="IPM17" s="117"/>
      <c r="IPN17" s="117"/>
      <c r="IPO17" s="117"/>
      <c r="IPP17" s="117"/>
      <c r="IPQ17" s="117"/>
      <c r="IPR17" s="117"/>
      <c r="IPS17" s="117"/>
      <c r="IPT17" s="117"/>
      <c r="IPU17" s="117"/>
      <c r="IPV17" s="117"/>
      <c r="IPW17" s="117"/>
      <c r="IPX17" s="117"/>
      <c r="IPY17" s="117"/>
      <c r="IPZ17" s="117"/>
      <c r="IQA17" s="117"/>
      <c r="IQB17" s="117"/>
      <c r="IQC17" s="117"/>
      <c r="IQD17" s="117"/>
      <c r="IQE17" s="117"/>
      <c r="IQF17" s="117"/>
      <c r="IQG17" s="117"/>
      <c r="IQH17" s="117"/>
      <c r="IQI17" s="117"/>
      <c r="IQJ17" s="117"/>
      <c r="IQK17" s="117"/>
      <c r="IQL17" s="117"/>
      <c r="IQM17" s="117"/>
      <c r="IQN17" s="117"/>
      <c r="IQO17" s="117"/>
      <c r="IQP17" s="117"/>
      <c r="IQQ17" s="117"/>
      <c r="IQR17" s="117"/>
      <c r="IQS17" s="117"/>
      <c r="IQT17" s="117"/>
      <c r="IQU17" s="117"/>
      <c r="IQV17" s="117"/>
      <c r="IQW17" s="117"/>
      <c r="IQX17" s="117"/>
      <c r="IQY17" s="117"/>
      <c r="IQZ17" s="117"/>
      <c r="IRA17" s="117"/>
      <c r="IRB17" s="117"/>
      <c r="IRC17" s="117"/>
      <c r="IRD17" s="117"/>
      <c r="IRE17" s="117"/>
      <c r="IRF17" s="117"/>
      <c r="IRG17" s="117"/>
      <c r="IRH17" s="117"/>
      <c r="IRI17" s="117"/>
      <c r="IRJ17" s="117"/>
      <c r="IRK17" s="117"/>
      <c r="IRL17" s="117"/>
      <c r="IRM17" s="117"/>
      <c r="IRN17" s="117"/>
      <c r="IRO17" s="117"/>
      <c r="IRP17" s="117"/>
      <c r="IRQ17" s="117"/>
      <c r="IRR17" s="117"/>
      <c r="IRS17" s="117"/>
      <c r="IRT17" s="117"/>
      <c r="IRU17" s="117"/>
      <c r="IRV17" s="117"/>
      <c r="IRW17" s="117"/>
      <c r="IRX17" s="117"/>
      <c r="IRY17" s="117"/>
      <c r="IRZ17" s="117"/>
      <c r="ISA17" s="117"/>
      <c r="ISB17" s="117"/>
      <c r="ISC17" s="117"/>
      <c r="ISD17" s="117"/>
      <c r="ISE17" s="117"/>
      <c r="ISF17" s="117"/>
      <c r="ISG17" s="117"/>
      <c r="ISH17" s="117"/>
      <c r="ISI17" s="117"/>
      <c r="ISJ17" s="117"/>
      <c r="ISK17" s="117"/>
      <c r="ISL17" s="117"/>
      <c r="ISM17" s="117"/>
      <c r="ISN17" s="117"/>
      <c r="ISO17" s="117"/>
      <c r="ISP17" s="117"/>
      <c r="ISQ17" s="117"/>
      <c r="ISR17" s="117"/>
      <c r="ISS17" s="117"/>
      <c r="IST17" s="117"/>
      <c r="ISU17" s="117"/>
      <c r="ISV17" s="117"/>
      <c r="ISW17" s="117"/>
      <c r="ISX17" s="117"/>
      <c r="ISY17" s="117"/>
      <c r="ISZ17" s="117"/>
      <c r="ITA17" s="117"/>
      <c r="ITB17" s="117"/>
      <c r="ITC17" s="117"/>
      <c r="ITD17" s="117"/>
      <c r="ITE17" s="117"/>
      <c r="ITF17" s="117"/>
      <c r="ITG17" s="117"/>
      <c r="ITH17" s="117"/>
      <c r="ITI17" s="117"/>
      <c r="ITJ17" s="117"/>
      <c r="ITK17" s="117"/>
      <c r="ITL17" s="117"/>
      <c r="ITM17" s="117"/>
      <c r="ITN17" s="117"/>
      <c r="ITO17" s="117"/>
      <c r="ITP17" s="117"/>
      <c r="ITQ17" s="117"/>
      <c r="ITR17" s="117"/>
      <c r="ITS17" s="117"/>
      <c r="ITT17" s="117"/>
      <c r="ITU17" s="117"/>
      <c r="ITV17" s="117"/>
      <c r="ITW17" s="117"/>
      <c r="ITX17" s="117"/>
      <c r="ITY17" s="117"/>
      <c r="ITZ17" s="117"/>
      <c r="IUA17" s="117"/>
      <c r="IUB17" s="117"/>
      <c r="IUC17" s="117"/>
      <c r="IUD17" s="117"/>
      <c r="IUE17" s="117"/>
      <c r="IUF17" s="117"/>
      <c r="IUG17" s="117"/>
      <c r="IUH17" s="117"/>
      <c r="IUI17" s="117"/>
      <c r="IUJ17" s="117"/>
      <c r="IUK17" s="117"/>
      <c r="IUL17" s="117"/>
      <c r="IUM17" s="117"/>
      <c r="IUN17" s="117"/>
      <c r="IUO17" s="117"/>
      <c r="IUP17" s="117"/>
      <c r="IUQ17" s="117"/>
      <c r="IUR17" s="117"/>
      <c r="IUS17" s="117"/>
      <c r="IUT17" s="117"/>
      <c r="IUU17" s="117"/>
      <c r="IUV17" s="117"/>
      <c r="IUW17" s="117"/>
      <c r="IUX17" s="117"/>
      <c r="IUY17" s="117"/>
      <c r="IUZ17" s="117"/>
      <c r="IVA17" s="117"/>
      <c r="IVB17" s="117"/>
      <c r="IVC17" s="117"/>
      <c r="IVD17" s="117"/>
      <c r="IVE17" s="117"/>
      <c r="IVF17" s="117"/>
      <c r="IVG17" s="117"/>
      <c r="IVH17" s="117"/>
      <c r="IVI17" s="117"/>
      <c r="IVJ17" s="117"/>
      <c r="IVK17" s="117"/>
      <c r="IVL17" s="117"/>
      <c r="IVM17" s="117"/>
      <c r="IVN17" s="117"/>
      <c r="IVO17" s="117"/>
      <c r="IVP17" s="117"/>
      <c r="IVQ17" s="117"/>
      <c r="IVR17" s="117"/>
      <c r="IVS17" s="117"/>
      <c r="IVT17" s="117"/>
      <c r="IVU17" s="117"/>
      <c r="IVV17" s="117"/>
      <c r="IVW17" s="117"/>
      <c r="IVX17" s="117"/>
      <c r="IVY17" s="117"/>
      <c r="IVZ17" s="117"/>
      <c r="IWA17" s="117"/>
      <c r="IWB17" s="117"/>
      <c r="IWC17" s="117"/>
      <c r="IWD17" s="117"/>
      <c r="IWE17" s="117"/>
      <c r="IWF17" s="117"/>
      <c r="IWG17" s="117"/>
      <c r="IWH17" s="117"/>
      <c r="IWI17" s="117"/>
      <c r="IWJ17" s="117"/>
      <c r="IWK17" s="117"/>
      <c r="IWL17" s="117"/>
      <c r="IWM17" s="117"/>
      <c r="IWN17" s="117"/>
      <c r="IWO17" s="117"/>
      <c r="IWP17" s="117"/>
      <c r="IWQ17" s="117"/>
      <c r="IWR17" s="117"/>
      <c r="IWS17" s="117"/>
      <c r="IWT17" s="117"/>
      <c r="IWU17" s="117"/>
      <c r="IWV17" s="117"/>
      <c r="IWW17" s="117"/>
      <c r="IWX17" s="117"/>
      <c r="IWY17" s="117"/>
      <c r="IWZ17" s="117"/>
      <c r="IXA17" s="117"/>
      <c r="IXB17" s="117"/>
      <c r="IXC17" s="117"/>
      <c r="IXD17" s="117"/>
      <c r="IXE17" s="117"/>
      <c r="IXF17" s="117"/>
      <c r="IXG17" s="117"/>
      <c r="IXH17" s="117"/>
      <c r="IXI17" s="117"/>
      <c r="IXJ17" s="117"/>
      <c r="IXK17" s="117"/>
      <c r="IXL17" s="117"/>
      <c r="IXM17" s="117"/>
      <c r="IXN17" s="117"/>
      <c r="IXO17" s="117"/>
      <c r="IXP17" s="117"/>
      <c r="IXQ17" s="117"/>
      <c r="IXR17" s="117"/>
      <c r="IXS17" s="117"/>
      <c r="IXT17" s="117"/>
      <c r="IXU17" s="117"/>
      <c r="IXV17" s="117"/>
      <c r="IXW17" s="117"/>
      <c r="IXX17" s="117"/>
      <c r="IXY17" s="117"/>
      <c r="IXZ17" s="117"/>
      <c r="IYA17" s="117"/>
      <c r="IYB17" s="117"/>
      <c r="IYC17" s="117"/>
      <c r="IYD17" s="117"/>
      <c r="IYE17" s="117"/>
      <c r="IYF17" s="117"/>
      <c r="IYG17" s="117"/>
      <c r="IYH17" s="117"/>
      <c r="IYI17" s="117"/>
      <c r="IYJ17" s="117"/>
      <c r="IYK17" s="117"/>
      <c r="IYL17" s="117"/>
      <c r="IYM17" s="117"/>
      <c r="IYN17" s="117"/>
      <c r="IYO17" s="117"/>
      <c r="IYP17" s="117"/>
      <c r="IYQ17" s="117"/>
      <c r="IYR17" s="117"/>
      <c r="IYS17" s="117"/>
      <c r="IYT17" s="117"/>
      <c r="IYU17" s="117"/>
      <c r="IYV17" s="117"/>
      <c r="IYW17" s="117"/>
      <c r="IYX17" s="117"/>
      <c r="IYY17" s="117"/>
      <c r="IYZ17" s="117"/>
      <c r="IZA17" s="117"/>
      <c r="IZB17" s="117"/>
      <c r="IZC17" s="117"/>
      <c r="IZD17" s="117"/>
      <c r="IZE17" s="117"/>
      <c r="IZF17" s="117"/>
      <c r="IZG17" s="117"/>
      <c r="IZH17" s="117"/>
      <c r="IZI17" s="117"/>
      <c r="IZJ17" s="117"/>
      <c r="IZK17" s="117"/>
      <c r="IZL17" s="117"/>
      <c r="IZM17" s="117"/>
      <c r="IZN17" s="117"/>
      <c r="IZO17" s="117"/>
      <c r="IZP17" s="117"/>
      <c r="IZQ17" s="117"/>
      <c r="IZR17" s="117"/>
      <c r="IZS17" s="117"/>
      <c r="IZT17" s="117"/>
      <c r="IZU17" s="117"/>
      <c r="IZV17" s="117"/>
      <c r="IZW17" s="117"/>
      <c r="IZX17" s="117"/>
      <c r="IZY17" s="117"/>
      <c r="IZZ17" s="117"/>
      <c r="JAA17" s="117"/>
      <c r="JAB17" s="117"/>
      <c r="JAC17" s="117"/>
      <c r="JAD17" s="117"/>
      <c r="JAE17" s="117"/>
      <c r="JAF17" s="117"/>
      <c r="JAG17" s="117"/>
      <c r="JAH17" s="117"/>
      <c r="JAI17" s="117"/>
      <c r="JAJ17" s="117"/>
      <c r="JAK17" s="117"/>
      <c r="JAL17" s="117"/>
      <c r="JAM17" s="117"/>
      <c r="JAN17" s="117"/>
      <c r="JAO17" s="117"/>
      <c r="JAP17" s="117"/>
      <c r="JAQ17" s="117"/>
      <c r="JAR17" s="117"/>
      <c r="JAS17" s="117"/>
      <c r="JAT17" s="117"/>
      <c r="JAU17" s="117"/>
      <c r="JAV17" s="117"/>
      <c r="JAW17" s="117"/>
      <c r="JAX17" s="117"/>
      <c r="JAY17" s="117"/>
      <c r="JAZ17" s="117"/>
      <c r="JBA17" s="117"/>
      <c r="JBB17" s="117"/>
      <c r="JBC17" s="117"/>
      <c r="JBD17" s="117"/>
      <c r="JBE17" s="117"/>
      <c r="JBF17" s="117"/>
      <c r="JBG17" s="117"/>
      <c r="JBH17" s="117"/>
      <c r="JBI17" s="117"/>
      <c r="JBJ17" s="117"/>
      <c r="JBK17" s="117"/>
      <c r="JBL17" s="117"/>
      <c r="JBM17" s="117"/>
      <c r="JBN17" s="117"/>
      <c r="JBO17" s="117"/>
      <c r="JBP17" s="117"/>
      <c r="JBQ17" s="117"/>
      <c r="JBR17" s="117"/>
      <c r="JBS17" s="117"/>
      <c r="JBT17" s="117"/>
      <c r="JBU17" s="117"/>
      <c r="JBV17" s="117"/>
      <c r="JBW17" s="117"/>
      <c r="JBX17" s="117"/>
      <c r="JBY17" s="117"/>
      <c r="JBZ17" s="117"/>
      <c r="JCA17" s="117"/>
      <c r="JCB17" s="117"/>
      <c r="JCC17" s="117"/>
      <c r="JCD17" s="117"/>
      <c r="JCE17" s="117"/>
      <c r="JCF17" s="117"/>
      <c r="JCG17" s="117"/>
      <c r="JCH17" s="117"/>
      <c r="JCI17" s="117"/>
      <c r="JCJ17" s="117"/>
      <c r="JCK17" s="117"/>
      <c r="JCL17" s="117"/>
      <c r="JCM17" s="117"/>
      <c r="JCN17" s="117"/>
      <c r="JCO17" s="117"/>
      <c r="JCP17" s="117"/>
      <c r="JCQ17" s="117"/>
      <c r="JCR17" s="117"/>
      <c r="JCS17" s="117"/>
      <c r="JCT17" s="117"/>
      <c r="JCU17" s="117"/>
      <c r="JCV17" s="117"/>
      <c r="JCW17" s="117"/>
      <c r="JCX17" s="117"/>
      <c r="JCY17" s="117"/>
      <c r="JCZ17" s="117"/>
      <c r="JDA17" s="117"/>
      <c r="JDB17" s="117"/>
      <c r="JDC17" s="117"/>
      <c r="JDD17" s="117"/>
      <c r="JDE17" s="117"/>
      <c r="JDF17" s="117"/>
      <c r="JDG17" s="117"/>
      <c r="JDH17" s="117"/>
      <c r="JDI17" s="117"/>
      <c r="JDJ17" s="117"/>
      <c r="JDK17" s="117"/>
      <c r="JDL17" s="117"/>
      <c r="JDM17" s="117"/>
      <c r="JDN17" s="117"/>
      <c r="JDO17" s="117"/>
      <c r="JDP17" s="117"/>
      <c r="JDQ17" s="117"/>
      <c r="JDR17" s="117"/>
      <c r="JDS17" s="117"/>
      <c r="JDT17" s="117"/>
      <c r="JDU17" s="117"/>
      <c r="JDV17" s="117"/>
      <c r="JDW17" s="117"/>
      <c r="JDX17" s="117"/>
      <c r="JDY17" s="117"/>
      <c r="JDZ17" s="117"/>
      <c r="JEA17" s="117"/>
      <c r="JEB17" s="117"/>
      <c r="JEC17" s="117"/>
      <c r="JED17" s="117"/>
      <c r="JEE17" s="117"/>
      <c r="JEF17" s="117"/>
      <c r="JEG17" s="117"/>
      <c r="JEH17" s="117"/>
      <c r="JEI17" s="117"/>
      <c r="JEJ17" s="117"/>
      <c r="JEK17" s="117"/>
      <c r="JEL17" s="117"/>
      <c r="JEM17" s="117"/>
      <c r="JEN17" s="117"/>
      <c r="JEO17" s="117"/>
      <c r="JEP17" s="117"/>
      <c r="JEQ17" s="117"/>
      <c r="JER17" s="117"/>
      <c r="JES17" s="117"/>
      <c r="JET17" s="117"/>
      <c r="JEU17" s="117"/>
      <c r="JEV17" s="117"/>
      <c r="JEW17" s="117"/>
      <c r="JEX17" s="117"/>
      <c r="JEY17" s="117"/>
      <c r="JEZ17" s="117"/>
      <c r="JFA17" s="117"/>
      <c r="JFB17" s="117"/>
      <c r="JFC17" s="117"/>
      <c r="JFD17" s="117"/>
      <c r="JFE17" s="117"/>
      <c r="JFF17" s="117"/>
      <c r="JFG17" s="117"/>
      <c r="JFH17" s="117"/>
      <c r="JFI17" s="117"/>
      <c r="JFJ17" s="117"/>
      <c r="JFK17" s="117"/>
      <c r="JFL17" s="117"/>
      <c r="JFM17" s="117"/>
      <c r="JFN17" s="117"/>
      <c r="JFO17" s="117"/>
      <c r="JFP17" s="117"/>
      <c r="JFQ17" s="117"/>
      <c r="JFR17" s="117"/>
      <c r="JFS17" s="117"/>
      <c r="JFT17" s="117"/>
      <c r="JFU17" s="117"/>
      <c r="JFV17" s="117"/>
      <c r="JFW17" s="117"/>
      <c r="JFX17" s="117"/>
      <c r="JFY17" s="117"/>
      <c r="JFZ17" s="117"/>
      <c r="JGA17" s="117"/>
      <c r="JGB17" s="117"/>
      <c r="JGC17" s="117"/>
      <c r="JGD17" s="117"/>
      <c r="JGE17" s="117"/>
      <c r="JGF17" s="117"/>
      <c r="JGG17" s="117"/>
      <c r="JGH17" s="117"/>
      <c r="JGI17" s="117"/>
      <c r="JGJ17" s="117"/>
      <c r="JGK17" s="117"/>
      <c r="JGL17" s="117"/>
      <c r="JGM17" s="117"/>
      <c r="JGN17" s="117"/>
      <c r="JGO17" s="117"/>
      <c r="JGP17" s="117"/>
      <c r="JGQ17" s="117"/>
      <c r="JGR17" s="117"/>
      <c r="JGS17" s="117"/>
      <c r="JGT17" s="117"/>
      <c r="JGU17" s="117"/>
      <c r="JGV17" s="117"/>
      <c r="JGW17" s="117"/>
      <c r="JGX17" s="117"/>
      <c r="JGY17" s="117"/>
      <c r="JGZ17" s="117"/>
      <c r="JHA17" s="117"/>
      <c r="JHB17" s="117"/>
      <c r="JHC17" s="117"/>
      <c r="JHD17" s="117"/>
      <c r="JHE17" s="117"/>
      <c r="JHF17" s="117"/>
      <c r="JHG17" s="117"/>
      <c r="JHH17" s="117"/>
      <c r="JHI17" s="117"/>
      <c r="JHJ17" s="117"/>
      <c r="JHK17" s="117"/>
      <c r="JHL17" s="117"/>
      <c r="JHM17" s="117"/>
      <c r="JHN17" s="117"/>
      <c r="JHO17" s="117"/>
      <c r="JHP17" s="117"/>
      <c r="JHQ17" s="117"/>
      <c r="JHR17" s="117"/>
      <c r="JHS17" s="117"/>
      <c r="JHT17" s="117"/>
      <c r="JHU17" s="117"/>
      <c r="JHV17" s="117"/>
      <c r="JHW17" s="117"/>
      <c r="JHX17" s="117"/>
      <c r="JHY17" s="117"/>
      <c r="JHZ17" s="117"/>
      <c r="JIA17" s="117"/>
      <c r="JIB17" s="117"/>
      <c r="JIC17" s="117"/>
      <c r="JID17" s="117"/>
      <c r="JIE17" s="117"/>
      <c r="JIF17" s="117"/>
      <c r="JIG17" s="117"/>
      <c r="JIH17" s="117"/>
      <c r="JII17" s="117"/>
      <c r="JIJ17" s="117"/>
      <c r="JIK17" s="117"/>
      <c r="JIL17" s="117"/>
      <c r="JIM17" s="117"/>
      <c r="JIN17" s="117"/>
      <c r="JIO17" s="117"/>
      <c r="JIP17" s="117"/>
      <c r="JIQ17" s="117"/>
      <c r="JIR17" s="117"/>
      <c r="JIS17" s="117"/>
      <c r="JIT17" s="117"/>
      <c r="JIU17" s="117"/>
      <c r="JIV17" s="117"/>
      <c r="JIW17" s="117"/>
      <c r="JIX17" s="117"/>
      <c r="JIY17" s="117"/>
      <c r="JIZ17" s="117"/>
      <c r="JJA17" s="117"/>
      <c r="JJB17" s="117"/>
      <c r="JJC17" s="117"/>
      <c r="JJD17" s="117"/>
      <c r="JJE17" s="117"/>
      <c r="JJF17" s="117"/>
      <c r="JJG17" s="117"/>
      <c r="JJH17" s="117"/>
      <c r="JJI17" s="117"/>
      <c r="JJJ17" s="117"/>
      <c r="JJK17" s="117"/>
      <c r="JJL17" s="117"/>
      <c r="JJM17" s="117"/>
      <c r="JJN17" s="117"/>
      <c r="JJO17" s="117"/>
      <c r="JJP17" s="117"/>
      <c r="JJQ17" s="117"/>
      <c r="JJR17" s="117"/>
      <c r="JJS17" s="117"/>
      <c r="JJT17" s="117"/>
      <c r="JJU17" s="117"/>
      <c r="JJV17" s="117"/>
      <c r="JJW17" s="117"/>
      <c r="JJX17" s="117"/>
      <c r="JJY17" s="117"/>
      <c r="JJZ17" s="117"/>
      <c r="JKA17" s="117"/>
      <c r="JKB17" s="117"/>
      <c r="JKC17" s="117"/>
      <c r="JKD17" s="117"/>
      <c r="JKE17" s="117"/>
      <c r="JKF17" s="117"/>
      <c r="JKG17" s="117"/>
      <c r="JKH17" s="117"/>
      <c r="JKI17" s="117"/>
      <c r="JKJ17" s="117"/>
      <c r="JKK17" s="117"/>
      <c r="JKL17" s="117"/>
      <c r="JKM17" s="117"/>
      <c r="JKN17" s="117"/>
      <c r="JKO17" s="117"/>
      <c r="JKP17" s="117"/>
      <c r="JKQ17" s="117"/>
      <c r="JKR17" s="117"/>
      <c r="JKS17" s="117"/>
      <c r="JKT17" s="117"/>
      <c r="JKU17" s="117"/>
      <c r="JKV17" s="117"/>
      <c r="JKW17" s="117"/>
      <c r="JKX17" s="117"/>
      <c r="JKY17" s="117"/>
      <c r="JKZ17" s="117"/>
      <c r="JLA17" s="117"/>
      <c r="JLB17" s="117"/>
      <c r="JLC17" s="117"/>
      <c r="JLD17" s="117"/>
      <c r="JLE17" s="117"/>
      <c r="JLF17" s="117"/>
      <c r="JLG17" s="117"/>
      <c r="JLH17" s="117"/>
      <c r="JLI17" s="117"/>
      <c r="JLJ17" s="117"/>
      <c r="JLK17" s="117"/>
      <c r="JLL17" s="117"/>
      <c r="JLM17" s="117"/>
      <c r="JLN17" s="117"/>
      <c r="JLO17" s="117"/>
      <c r="JLP17" s="117"/>
      <c r="JLQ17" s="117"/>
      <c r="JLR17" s="117"/>
      <c r="JLS17" s="117"/>
      <c r="JLT17" s="117"/>
      <c r="JLU17" s="117"/>
      <c r="JLV17" s="117"/>
      <c r="JLW17" s="117"/>
      <c r="JLX17" s="117"/>
      <c r="JLY17" s="117"/>
      <c r="JLZ17" s="117"/>
      <c r="JMA17" s="117"/>
      <c r="JMB17" s="117"/>
      <c r="JMC17" s="117"/>
      <c r="JMD17" s="117"/>
      <c r="JME17" s="117"/>
      <c r="JMF17" s="117"/>
      <c r="JMG17" s="117"/>
      <c r="JMH17" s="117"/>
      <c r="JMI17" s="117"/>
      <c r="JMJ17" s="117"/>
      <c r="JMK17" s="117"/>
      <c r="JML17" s="117"/>
      <c r="JMM17" s="117"/>
      <c r="JMN17" s="117"/>
      <c r="JMO17" s="117"/>
      <c r="JMP17" s="117"/>
      <c r="JMQ17" s="117"/>
      <c r="JMR17" s="117"/>
      <c r="JMS17" s="117"/>
      <c r="JMT17" s="117"/>
      <c r="JMU17" s="117"/>
      <c r="JMV17" s="117"/>
      <c r="JMW17" s="117"/>
      <c r="JMX17" s="117"/>
      <c r="JMY17" s="117"/>
      <c r="JMZ17" s="117"/>
      <c r="JNA17" s="117"/>
      <c r="JNB17" s="117"/>
      <c r="JNC17" s="117"/>
      <c r="JND17" s="117"/>
      <c r="JNE17" s="117"/>
      <c r="JNF17" s="117"/>
      <c r="JNG17" s="117"/>
      <c r="JNH17" s="117"/>
      <c r="JNI17" s="117"/>
      <c r="JNJ17" s="117"/>
      <c r="JNK17" s="117"/>
      <c r="JNL17" s="117"/>
      <c r="JNM17" s="117"/>
      <c r="JNN17" s="117"/>
      <c r="JNO17" s="117"/>
      <c r="JNP17" s="117"/>
      <c r="JNQ17" s="117"/>
      <c r="JNR17" s="117"/>
      <c r="JNS17" s="117"/>
      <c r="JNT17" s="117"/>
      <c r="JNU17" s="117"/>
      <c r="JNV17" s="117"/>
      <c r="JNW17" s="117"/>
      <c r="JNX17" s="117"/>
      <c r="JNY17" s="117"/>
      <c r="JNZ17" s="117"/>
      <c r="JOA17" s="117"/>
      <c r="JOB17" s="117"/>
      <c r="JOC17" s="117"/>
      <c r="JOD17" s="117"/>
      <c r="JOE17" s="117"/>
      <c r="JOF17" s="117"/>
      <c r="JOG17" s="117"/>
      <c r="JOH17" s="117"/>
      <c r="JOI17" s="117"/>
      <c r="JOJ17" s="117"/>
      <c r="JOK17" s="117"/>
      <c r="JOL17" s="117"/>
      <c r="JOM17" s="117"/>
      <c r="JON17" s="117"/>
      <c r="JOO17" s="117"/>
      <c r="JOP17" s="117"/>
      <c r="JOQ17" s="117"/>
      <c r="JOR17" s="117"/>
      <c r="JOS17" s="117"/>
      <c r="JOT17" s="117"/>
      <c r="JOU17" s="117"/>
      <c r="JOV17" s="117"/>
      <c r="JOW17" s="117"/>
      <c r="JOX17" s="117"/>
      <c r="JOY17" s="117"/>
      <c r="JOZ17" s="117"/>
      <c r="JPA17" s="117"/>
      <c r="JPB17" s="117"/>
      <c r="JPC17" s="117"/>
      <c r="JPD17" s="117"/>
      <c r="JPE17" s="117"/>
      <c r="JPF17" s="117"/>
      <c r="JPG17" s="117"/>
      <c r="JPH17" s="117"/>
      <c r="JPI17" s="117"/>
      <c r="JPJ17" s="117"/>
      <c r="JPK17" s="117"/>
      <c r="JPL17" s="117"/>
      <c r="JPM17" s="117"/>
      <c r="JPN17" s="117"/>
      <c r="JPO17" s="117"/>
      <c r="JPP17" s="117"/>
      <c r="JPQ17" s="117"/>
      <c r="JPR17" s="117"/>
      <c r="JPS17" s="117"/>
      <c r="JPT17" s="117"/>
      <c r="JPU17" s="117"/>
      <c r="JPV17" s="117"/>
      <c r="JPW17" s="117"/>
      <c r="JPX17" s="117"/>
      <c r="JPY17" s="117"/>
      <c r="JPZ17" s="117"/>
      <c r="JQA17" s="117"/>
      <c r="JQB17" s="117"/>
      <c r="JQC17" s="117"/>
      <c r="JQD17" s="117"/>
      <c r="JQE17" s="117"/>
      <c r="JQF17" s="117"/>
      <c r="JQG17" s="117"/>
      <c r="JQH17" s="117"/>
      <c r="JQI17" s="117"/>
      <c r="JQJ17" s="117"/>
      <c r="JQK17" s="117"/>
      <c r="JQL17" s="117"/>
      <c r="JQM17" s="117"/>
      <c r="JQN17" s="117"/>
      <c r="JQO17" s="117"/>
      <c r="JQP17" s="117"/>
      <c r="JQQ17" s="117"/>
      <c r="JQR17" s="117"/>
      <c r="JQS17" s="117"/>
      <c r="JQT17" s="117"/>
      <c r="JQU17" s="117"/>
      <c r="JQV17" s="117"/>
      <c r="JQW17" s="117"/>
      <c r="JQX17" s="117"/>
      <c r="JQY17" s="117"/>
      <c r="JQZ17" s="117"/>
      <c r="JRA17" s="117"/>
      <c r="JRB17" s="117"/>
      <c r="JRC17" s="117"/>
      <c r="JRD17" s="117"/>
      <c r="JRE17" s="117"/>
      <c r="JRF17" s="117"/>
      <c r="JRG17" s="117"/>
      <c r="JRH17" s="117"/>
      <c r="JRI17" s="117"/>
      <c r="JRJ17" s="117"/>
      <c r="JRK17" s="117"/>
      <c r="JRL17" s="117"/>
      <c r="JRM17" s="117"/>
      <c r="JRN17" s="117"/>
      <c r="JRO17" s="117"/>
      <c r="JRP17" s="117"/>
      <c r="JRQ17" s="117"/>
      <c r="JRR17" s="117"/>
      <c r="JRS17" s="117"/>
      <c r="JRT17" s="117"/>
      <c r="JRU17" s="117"/>
      <c r="JRV17" s="117"/>
      <c r="JRW17" s="117"/>
      <c r="JRX17" s="117"/>
      <c r="JRY17" s="117"/>
      <c r="JRZ17" s="117"/>
      <c r="JSA17" s="117"/>
      <c r="JSB17" s="117"/>
      <c r="JSC17" s="117"/>
      <c r="JSD17" s="117"/>
      <c r="JSE17" s="117"/>
      <c r="JSF17" s="117"/>
      <c r="JSG17" s="117"/>
      <c r="JSH17" s="117"/>
      <c r="JSI17" s="117"/>
      <c r="JSJ17" s="117"/>
      <c r="JSK17" s="117"/>
      <c r="JSL17" s="117"/>
      <c r="JSM17" s="117"/>
      <c r="JSN17" s="117"/>
      <c r="JSO17" s="117"/>
      <c r="JSP17" s="117"/>
      <c r="JSQ17" s="117"/>
      <c r="JSR17" s="117"/>
      <c r="JSS17" s="117"/>
      <c r="JST17" s="117"/>
      <c r="JSU17" s="117"/>
      <c r="JSV17" s="117"/>
      <c r="JSW17" s="117"/>
      <c r="JSX17" s="117"/>
      <c r="JSY17" s="117"/>
      <c r="JSZ17" s="117"/>
      <c r="JTA17" s="117"/>
      <c r="JTB17" s="117"/>
      <c r="JTC17" s="117"/>
      <c r="JTD17" s="117"/>
      <c r="JTE17" s="117"/>
      <c r="JTF17" s="117"/>
      <c r="JTG17" s="117"/>
      <c r="JTH17" s="117"/>
      <c r="JTI17" s="117"/>
      <c r="JTJ17" s="117"/>
      <c r="JTK17" s="117"/>
      <c r="JTL17" s="117"/>
      <c r="JTM17" s="117"/>
      <c r="JTN17" s="117"/>
      <c r="JTO17" s="117"/>
      <c r="JTP17" s="117"/>
      <c r="JTQ17" s="117"/>
      <c r="JTR17" s="117"/>
      <c r="JTS17" s="117"/>
      <c r="JTT17" s="117"/>
      <c r="JTU17" s="117"/>
      <c r="JTV17" s="117"/>
      <c r="JTW17" s="117"/>
      <c r="JTX17" s="117"/>
      <c r="JTY17" s="117"/>
      <c r="JTZ17" s="117"/>
      <c r="JUA17" s="117"/>
      <c r="JUB17" s="117"/>
      <c r="JUC17" s="117"/>
      <c r="JUD17" s="117"/>
      <c r="JUE17" s="117"/>
      <c r="JUF17" s="117"/>
      <c r="JUG17" s="117"/>
      <c r="JUH17" s="117"/>
      <c r="JUI17" s="117"/>
      <c r="JUJ17" s="117"/>
      <c r="JUK17" s="117"/>
      <c r="JUL17" s="117"/>
      <c r="JUM17" s="117"/>
      <c r="JUN17" s="117"/>
      <c r="JUO17" s="117"/>
      <c r="JUP17" s="117"/>
      <c r="JUQ17" s="117"/>
      <c r="JUR17" s="117"/>
      <c r="JUS17" s="117"/>
      <c r="JUT17" s="117"/>
      <c r="JUU17" s="117"/>
      <c r="JUV17" s="117"/>
      <c r="JUW17" s="117"/>
      <c r="JUX17" s="117"/>
      <c r="JUY17" s="117"/>
      <c r="JUZ17" s="117"/>
      <c r="JVA17" s="117"/>
      <c r="JVB17" s="117"/>
      <c r="JVC17" s="117"/>
      <c r="JVD17" s="117"/>
      <c r="JVE17" s="117"/>
      <c r="JVF17" s="117"/>
      <c r="JVG17" s="117"/>
      <c r="JVH17" s="117"/>
      <c r="JVI17" s="117"/>
      <c r="JVJ17" s="117"/>
      <c r="JVK17" s="117"/>
      <c r="JVL17" s="117"/>
      <c r="JVM17" s="117"/>
      <c r="JVN17" s="117"/>
      <c r="JVO17" s="117"/>
      <c r="JVP17" s="117"/>
      <c r="JVQ17" s="117"/>
      <c r="JVR17" s="117"/>
      <c r="JVS17" s="117"/>
      <c r="JVT17" s="117"/>
      <c r="JVU17" s="117"/>
      <c r="JVV17" s="117"/>
      <c r="JVW17" s="117"/>
      <c r="JVX17" s="117"/>
      <c r="JVY17" s="117"/>
      <c r="JVZ17" s="117"/>
      <c r="JWA17" s="117"/>
      <c r="JWB17" s="117"/>
      <c r="JWC17" s="117"/>
      <c r="JWD17" s="117"/>
      <c r="JWE17" s="117"/>
      <c r="JWF17" s="117"/>
      <c r="JWG17" s="117"/>
      <c r="JWH17" s="117"/>
      <c r="JWI17" s="117"/>
      <c r="JWJ17" s="117"/>
      <c r="JWK17" s="117"/>
      <c r="JWL17" s="117"/>
      <c r="JWM17" s="117"/>
      <c r="JWN17" s="117"/>
      <c r="JWO17" s="117"/>
      <c r="JWP17" s="117"/>
      <c r="JWQ17" s="117"/>
      <c r="JWR17" s="117"/>
      <c r="JWS17" s="117"/>
      <c r="JWT17" s="117"/>
      <c r="JWU17" s="117"/>
      <c r="JWV17" s="117"/>
      <c r="JWW17" s="117"/>
      <c r="JWX17" s="117"/>
      <c r="JWY17" s="117"/>
      <c r="JWZ17" s="117"/>
      <c r="JXA17" s="117"/>
      <c r="JXB17" s="117"/>
      <c r="JXC17" s="117"/>
      <c r="JXD17" s="117"/>
      <c r="JXE17" s="117"/>
      <c r="JXF17" s="117"/>
      <c r="JXG17" s="117"/>
      <c r="JXH17" s="117"/>
      <c r="JXI17" s="117"/>
      <c r="JXJ17" s="117"/>
      <c r="JXK17" s="117"/>
      <c r="JXL17" s="117"/>
      <c r="JXM17" s="117"/>
      <c r="JXN17" s="117"/>
      <c r="JXO17" s="117"/>
      <c r="JXP17" s="117"/>
      <c r="JXQ17" s="117"/>
      <c r="JXR17" s="117"/>
      <c r="JXS17" s="117"/>
      <c r="JXT17" s="117"/>
      <c r="JXU17" s="117"/>
      <c r="JXV17" s="117"/>
      <c r="JXW17" s="117"/>
      <c r="JXX17" s="117"/>
      <c r="JXY17" s="117"/>
      <c r="JXZ17" s="117"/>
      <c r="JYA17" s="117"/>
      <c r="JYB17" s="117"/>
      <c r="JYC17" s="117"/>
      <c r="JYD17" s="117"/>
      <c r="JYE17" s="117"/>
      <c r="JYF17" s="117"/>
      <c r="JYG17" s="117"/>
      <c r="JYH17" s="117"/>
      <c r="JYI17" s="117"/>
      <c r="JYJ17" s="117"/>
      <c r="JYK17" s="117"/>
      <c r="JYL17" s="117"/>
      <c r="JYM17" s="117"/>
      <c r="JYN17" s="117"/>
      <c r="JYO17" s="117"/>
      <c r="JYP17" s="117"/>
      <c r="JYQ17" s="117"/>
      <c r="JYR17" s="117"/>
      <c r="JYS17" s="117"/>
      <c r="JYT17" s="117"/>
      <c r="JYU17" s="117"/>
      <c r="JYV17" s="117"/>
      <c r="JYW17" s="117"/>
      <c r="JYX17" s="117"/>
      <c r="JYY17" s="117"/>
      <c r="JYZ17" s="117"/>
      <c r="JZA17" s="117"/>
      <c r="JZB17" s="117"/>
      <c r="JZC17" s="117"/>
      <c r="JZD17" s="117"/>
      <c r="JZE17" s="117"/>
      <c r="JZF17" s="117"/>
      <c r="JZG17" s="117"/>
      <c r="JZH17" s="117"/>
      <c r="JZI17" s="117"/>
      <c r="JZJ17" s="117"/>
      <c r="JZK17" s="117"/>
      <c r="JZL17" s="117"/>
      <c r="JZM17" s="117"/>
      <c r="JZN17" s="117"/>
      <c r="JZO17" s="117"/>
      <c r="JZP17" s="117"/>
      <c r="JZQ17" s="117"/>
      <c r="JZR17" s="117"/>
      <c r="JZS17" s="117"/>
      <c r="JZT17" s="117"/>
      <c r="JZU17" s="117"/>
      <c r="JZV17" s="117"/>
      <c r="JZW17" s="117"/>
      <c r="JZX17" s="117"/>
      <c r="JZY17" s="117"/>
      <c r="JZZ17" s="117"/>
      <c r="KAA17" s="117"/>
      <c r="KAB17" s="117"/>
      <c r="KAC17" s="117"/>
      <c r="KAD17" s="117"/>
      <c r="KAE17" s="117"/>
      <c r="KAF17" s="117"/>
      <c r="KAG17" s="117"/>
      <c r="KAH17" s="117"/>
      <c r="KAI17" s="117"/>
      <c r="KAJ17" s="117"/>
      <c r="KAK17" s="117"/>
      <c r="KAL17" s="117"/>
      <c r="KAM17" s="117"/>
      <c r="KAN17" s="117"/>
      <c r="KAO17" s="117"/>
      <c r="KAP17" s="117"/>
      <c r="KAQ17" s="117"/>
      <c r="KAR17" s="117"/>
      <c r="KAS17" s="117"/>
      <c r="KAT17" s="117"/>
      <c r="KAU17" s="117"/>
      <c r="KAV17" s="117"/>
      <c r="KAW17" s="117"/>
      <c r="KAX17" s="117"/>
      <c r="KAY17" s="117"/>
      <c r="KAZ17" s="117"/>
      <c r="KBA17" s="117"/>
      <c r="KBB17" s="117"/>
      <c r="KBC17" s="117"/>
      <c r="KBD17" s="117"/>
      <c r="KBE17" s="117"/>
      <c r="KBF17" s="117"/>
      <c r="KBG17" s="117"/>
      <c r="KBH17" s="117"/>
      <c r="KBI17" s="117"/>
      <c r="KBJ17" s="117"/>
      <c r="KBK17" s="117"/>
      <c r="KBL17" s="117"/>
      <c r="KBM17" s="117"/>
      <c r="KBN17" s="117"/>
      <c r="KBO17" s="117"/>
      <c r="KBP17" s="117"/>
      <c r="KBQ17" s="117"/>
      <c r="KBR17" s="117"/>
      <c r="KBS17" s="117"/>
      <c r="KBT17" s="117"/>
      <c r="KBU17" s="117"/>
      <c r="KBV17" s="117"/>
      <c r="KBW17" s="117"/>
      <c r="KBX17" s="117"/>
      <c r="KBY17" s="117"/>
      <c r="KBZ17" s="117"/>
      <c r="KCA17" s="117"/>
      <c r="KCB17" s="117"/>
      <c r="KCC17" s="117"/>
      <c r="KCD17" s="117"/>
      <c r="KCE17" s="117"/>
      <c r="KCF17" s="117"/>
      <c r="KCG17" s="117"/>
      <c r="KCH17" s="117"/>
      <c r="KCI17" s="117"/>
      <c r="KCJ17" s="117"/>
      <c r="KCK17" s="117"/>
      <c r="KCL17" s="117"/>
      <c r="KCM17" s="117"/>
      <c r="KCN17" s="117"/>
      <c r="KCO17" s="117"/>
      <c r="KCP17" s="117"/>
      <c r="KCQ17" s="117"/>
      <c r="KCR17" s="117"/>
      <c r="KCS17" s="117"/>
      <c r="KCT17" s="117"/>
      <c r="KCU17" s="117"/>
      <c r="KCV17" s="117"/>
      <c r="KCW17" s="117"/>
      <c r="KCX17" s="117"/>
      <c r="KCY17" s="117"/>
      <c r="KCZ17" s="117"/>
      <c r="KDA17" s="117"/>
      <c r="KDB17" s="117"/>
      <c r="KDC17" s="117"/>
      <c r="KDD17" s="117"/>
      <c r="KDE17" s="117"/>
      <c r="KDF17" s="117"/>
      <c r="KDG17" s="117"/>
      <c r="KDH17" s="117"/>
      <c r="KDI17" s="117"/>
      <c r="KDJ17" s="117"/>
      <c r="KDK17" s="117"/>
      <c r="KDL17" s="117"/>
      <c r="KDM17" s="117"/>
      <c r="KDN17" s="117"/>
      <c r="KDO17" s="117"/>
      <c r="KDP17" s="117"/>
      <c r="KDQ17" s="117"/>
      <c r="KDR17" s="117"/>
      <c r="KDS17" s="117"/>
      <c r="KDT17" s="117"/>
      <c r="KDU17" s="117"/>
      <c r="KDV17" s="117"/>
      <c r="KDW17" s="117"/>
      <c r="KDX17" s="117"/>
      <c r="KDY17" s="117"/>
      <c r="KDZ17" s="117"/>
      <c r="KEA17" s="117"/>
      <c r="KEB17" s="117"/>
      <c r="KEC17" s="117"/>
      <c r="KED17" s="117"/>
      <c r="KEE17" s="117"/>
      <c r="KEF17" s="117"/>
      <c r="KEG17" s="117"/>
      <c r="KEH17" s="117"/>
      <c r="KEI17" s="117"/>
      <c r="KEJ17" s="117"/>
      <c r="KEK17" s="117"/>
      <c r="KEL17" s="117"/>
      <c r="KEM17" s="117"/>
      <c r="KEN17" s="117"/>
      <c r="KEO17" s="117"/>
      <c r="KEP17" s="117"/>
      <c r="KEQ17" s="117"/>
      <c r="KER17" s="117"/>
      <c r="KES17" s="117"/>
      <c r="KET17" s="117"/>
      <c r="KEU17" s="117"/>
      <c r="KEV17" s="117"/>
      <c r="KEW17" s="117"/>
      <c r="KEX17" s="117"/>
      <c r="KEY17" s="117"/>
      <c r="KEZ17" s="117"/>
      <c r="KFA17" s="117"/>
      <c r="KFB17" s="117"/>
      <c r="KFC17" s="117"/>
      <c r="KFD17" s="117"/>
      <c r="KFE17" s="117"/>
      <c r="KFF17" s="117"/>
      <c r="KFG17" s="117"/>
      <c r="KFH17" s="117"/>
      <c r="KFI17" s="117"/>
      <c r="KFJ17" s="117"/>
      <c r="KFK17" s="117"/>
      <c r="KFL17" s="117"/>
      <c r="KFM17" s="117"/>
      <c r="KFN17" s="117"/>
      <c r="KFO17" s="117"/>
      <c r="KFP17" s="117"/>
      <c r="KFQ17" s="117"/>
      <c r="KFR17" s="117"/>
      <c r="KFS17" s="117"/>
      <c r="KFT17" s="117"/>
      <c r="KFU17" s="117"/>
      <c r="KFV17" s="117"/>
      <c r="KFW17" s="117"/>
      <c r="KFX17" s="117"/>
      <c r="KFY17" s="117"/>
      <c r="KFZ17" s="117"/>
      <c r="KGA17" s="117"/>
      <c r="KGB17" s="117"/>
      <c r="KGC17" s="117"/>
      <c r="KGD17" s="117"/>
      <c r="KGE17" s="117"/>
      <c r="KGF17" s="117"/>
      <c r="KGG17" s="117"/>
      <c r="KGH17" s="117"/>
      <c r="KGI17" s="117"/>
      <c r="KGJ17" s="117"/>
      <c r="KGK17" s="117"/>
      <c r="KGL17" s="117"/>
      <c r="KGM17" s="117"/>
      <c r="KGN17" s="117"/>
      <c r="KGO17" s="117"/>
      <c r="KGP17" s="117"/>
      <c r="KGQ17" s="117"/>
      <c r="KGR17" s="117"/>
      <c r="KGS17" s="117"/>
      <c r="KGT17" s="117"/>
      <c r="KGU17" s="117"/>
      <c r="KGV17" s="117"/>
      <c r="KGW17" s="117"/>
      <c r="KGX17" s="117"/>
      <c r="KGY17" s="117"/>
      <c r="KGZ17" s="117"/>
      <c r="KHA17" s="117"/>
      <c r="KHB17" s="117"/>
      <c r="KHC17" s="117"/>
      <c r="KHD17" s="117"/>
      <c r="KHE17" s="117"/>
      <c r="KHF17" s="117"/>
      <c r="KHG17" s="117"/>
      <c r="KHH17" s="117"/>
      <c r="KHI17" s="117"/>
      <c r="KHJ17" s="117"/>
      <c r="KHK17" s="117"/>
      <c r="KHL17" s="117"/>
      <c r="KHM17" s="117"/>
      <c r="KHN17" s="117"/>
      <c r="KHO17" s="117"/>
      <c r="KHP17" s="117"/>
      <c r="KHQ17" s="117"/>
      <c r="KHR17" s="117"/>
      <c r="KHS17" s="117"/>
      <c r="KHT17" s="117"/>
      <c r="KHU17" s="117"/>
      <c r="KHV17" s="117"/>
      <c r="KHW17" s="117"/>
      <c r="KHX17" s="117"/>
      <c r="KHY17" s="117"/>
      <c r="KHZ17" s="117"/>
      <c r="KIA17" s="117"/>
      <c r="KIB17" s="117"/>
      <c r="KIC17" s="117"/>
      <c r="KID17" s="117"/>
      <c r="KIE17" s="117"/>
      <c r="KIF17" s="117"/>
      <c r="KIG17" s="117"/>
      <c r="KIH17" s="117"/>
      <c r="KII17" s="117"/>
      <c r="KIJ17" s="117"/>
      <c r="KIK17" s="117"/>
      <c r="KIL17" s="117"/>
      <c r="KIM17" s="117"/>
      <c r="KIN17" s="117"/>
      <c r="KIO17" s="117"/>
      <c r="KIP17" s="117"/>
      <c r="KIQ17" s="117"/>
      <c r="KIR17" s="117"/>
      <c r="KIS17" s="117"/>
      <c r="KIT17" s="117"/>
      <c r="KIU17" s="117"/>
      <c r="KIV17" s="117"/>
      <c r="KIW17" s="117"/>
      <c r="KIX17" s="117"/>
      <c r="KIY17" s="117"/>
      <c r="KIZ17" s="117"/>
      <c r="KJA17" s="117"/>
      <c r="KJB17" s="117"/>
      <c r="KJC17" s="117"/>
      <c r="KJD17" s="117"/>
      <c r="KJE17" s="117"/>
      <c r="KJF17" s="117"/>
      <c r="KJG17" s="117"/>
      <c r="KJH17" s="117"/>
      <c r="KJI17" s="117"/>
      <c r="KJJ17" s="117"/>
      <c r="KJK17" s="117"/>
      <c r="KJL17" s="117"/>
      <c r="KJM17" s="117"/>
      <c r="KJN17" s="117"/>
      <c r="KJO17" s="117"/>
      <c r="KJP17" s="117"/>
      <c r="KJQ17" s="117"/>
      <c r="KJR17" s="117"/>
      <c r="KJS17" s="117"/>
      <c r="KJT17" s="117"/>
      <c r="KJU17" s="117"/>
      <c r="KJV17" s="117"/>
      <c r="KJW17" s="117"/>
      <c r="KJX17" s="117"/>
      <c r="KJY17" s="117"/>
      <c r="KJZ17" s="117"/>
      <c r="KKA17" s="117"/>
      <c r="KKB17" s="117"/>
      <c r="KKC17" s="117"/>
      <c r="KKD17" s="117"/>
      <c r="KKE17" s="117"/>
      <c r="KKF17" s="117"/>
      <c r="KKG17" s="117"/>
      <c r="KKH17" s="117"/>
      <c r="KKI17" s="117"/>
      <c r="KKJ17" s="117"/>
      <c r="KKK17" s="117"/>
      <c r="KKL17" s="117"/>
      <c r="KKM17" s="117"/>
      <c r="KKN17" s="117"/>
      <c r="KKO17" s="117"/>
      <c r="KKP17" s="117"/>
      <c r="KKQ17" s="117"/>
      <c r="KKR17" s="117"/>
      <c r="KKS17" s="117"/>
      <c r="KKT17" s="117"/>
      <c r="KKU17" s="117"/>
      <c r="KKV17" s="117"/>
      <c r="KKW17" s="117"/>
      <c r="KKX17" s="117"/>
      <c r="KKY17" s="117"/>
      <c r="KKZ17" s="117"/>
      <c r="KLA17" s="117"/>
      <c r="KLB17" s="117"/>
      <c r="KLC17" s="117"/>
      <c r="KLD17" s="117"/>
      <c r="KLE17" s="117"/>
      <c r="KLF17" s="117"/>
      <c r="KLG17" s="117"/>
      <c r="KLH17" s="117"/>
      <c r="KLI17" s="117"/>
      <c r="KLJ17" s="117"/>
      <c r="KLK17" s="117"/>
      <c r="KLL17" s="117"/>
      <c r="KLM17" s="117"/>
      <c r="KLN17" s="117"/>
      <c r="KLO17" s="117"/>
      <c r="KLP17" s="117"/>
      <c r="KLQ17" s="117"/>
      <c r="KLR17" s="117"/>
      <c r="KLS17" s="117"/>
      <c r="KLT17" s="117"/>
      <c r="KLU17" s="117"/>
      <c r="KLV17" s="117"/>
      <c r="KLW17" s="117"/>
      <c r="KLX17" s="117"/>
      <c r="KLY17" s="117"/>
      <c r="KLZ17" s="117"/>
      <c r="KMA17" s="117"/>
      <c r="KMB17" s="117"/>
      <c r="KMC17" s="117"/>
      <c r="KMD17" s="117"/>
      <c r="KME17" s="117"/>
      <c r="KMF17" s="117"/>
      <c r="KMG17" s="117"/>
      <c r="KMH17" s="117"/>
      <c r="KMI17" s="117"/>
      <c r="KMJ17" s="117"/>
      <c r="KMK17" s="117"/>
      <c r="KML17" s="117"/>
      <c r="KMM17" s="117"/>
      <c r="KMN17" s="117"/>
      <c r="KMO17" s="117"/>
      <c r="KMP17" s="117"/>
      <c r="KMQ17" s="117"/>
      <c r="KMR17" s="117"/>
      <c r="KMS17" s="117"/>
      <c r="KMT17" s="117"/>
      <c r="KMU17" s="117"/>
      <c r="KMV17" s="117"/>
      <c r="KMW17" s="117"/>
      <c r="KMX17" s="117"/>
      <c r="KMY17" s="117"/>
      <c r="KMZ17" s="117"/>
      <c r="KNA17" s="117"/>
      <c r="KNB17" s="117"/>
      <c r="KNC17" s="117"/>
      <c r="KND17" s="117"/>
      <c r="KNE17" s="117"/>
      <c r="KNF17" s="117"/>
      <c r="KNG17" s="117"/>
      <c r="KNH17" s="117"/>
      <c r="KNI17" s="117"/>
      <c r="KNJ17" s="117"/>
      <c r="KNK17" s="117"/>
      <c r="KNL17" s="117"/>
      <c r="KNM17" s="117"/>
      <c r="KNN17" s="117"/>
      <c r="KNO17" s="117"/>
      <c r="KNP17" s="117"/>
      <c r="KNQ17" s="117"/>
      <c r="KNR17" s="117"/>
      <c r="KNS17" s="117"/>
      <c r="KNT17" s="117"/>
      <c r="KNU17" s="117"/>
      <c r="KNV17" s="117"/>
      <c r="KNW17" s="117"/>
      <c r="KNX17" s="117"/>
      <c r="KNY17" s="117"/>
      <c r="KNZ17" s="117"/>
      <c r="KOA17" s="117"/>
      <c r="KOB17" s="117"/>
      <c r="KOC17" s="117"/>
      <c r="KOD17" s="117"/>
      <c r="KOE17" s="117"/>
      <c r="KOF17" s="117"/>
      <c r="KOG17" s="117"/>
      <c r="KOH17" s="117"/>
      <c r="KOI17" s="117"/>
      <c r="KOJ17" s="117"/>
      <c r="KOK17" s="117"/>
      <c r="KOL17" s="117"/>
      <c r="KOM17" s="117"/>
      <c r="KON17" s="117"/>
      <c r="KOO17" s="117"/>
      <c r="KOP17" s="117"/>
      <c r="KOQ17" s="117"/>
      <c r="KOR17" s="117"/>
      <c r="KOS17" s="117"/>
      <c r="KOT17" s="117"/>
      <c r="KOU17" s="117"/>
      <c r="KOV17" s="117"/>
      <c r="KOW17" s="117"/>
      <c r="KOX17" s="117"/>
      <c r="KOY17" s="117"/>
      <c r="KOZ17" s="117"/>
      <c r="KPA17" s="117"/>
      <c r="KPB17" s="117"/>
      <c r="KPC17" s="117"/>
      <c r="KPD17" s="117"/>
      <c r="KPE17" s="117"/>
      <c r="KPF17" s="117"/>
      <c r="KPG17" s="117"/>
      <c r="KPH17" s="117"/>
      <c r="KPI17" s="117"/>
      <c r="KPJ17" s="117"/>
      <c r="KPK17" s="117"/>
      <c r="KPL17" s="117"/>
      <c r="KPM17" s="117"/>
      <c r="KPN17" s="117"/>
      <c r="KPO17" s="117"/>
      <c r="KPP17" s="117"/>
      <c r="KPQ17" s="117"/>
      <c r="KPR17" s="117"/>
      <c r="KPS17" s="117"/>
      <c r="KPT17" s="117"/>
      <c r="KPU17" s="117"/>
      <c r="KPV17" s="117"/>
      <c r="KPW17" s="117"/>
      <c r="KPX17" s="117"/>
      <c r="KPY17" s="117"/>
      <c r="KPZ17" s="117"/>
      <c r="KQA17" s="117"/>
      <c r="KQB17" s="117"/>
      <c r="KQC17" s="117"/>
      <c r="KQD17" s="117"/>
      <c r="KQE17" s="117"/>
      <c r="KQF17" s="117"/>
      <c r="KQG17" s="117"/>
      <c r="KQH17" s="117"/>
      <c r="KQI17" s="117"/>
      <c r="KQJ17" s="117"/>
      <c r="KQK17" s="117"/>
      <c r="KQL17" s="117"/>
      <c r="KQM17" s="117"/>
      <c r="KQN17" s="117"/>
      <c r="KQO17" s="117"/>
      <c r="KQP17" s="117"/>
      <c r="KQQ17" s="117"/>
      <c r="KQR17" s="117"/>
      <c r="KQS17" s="117"/>
      <c r="KQT17" s="117"/>
      <c r="KQU17" s="117"/>
      <c r="KQV17" s="117"/>
      <c r="KQW17" s="117"/>
      <c r="KQX17" s="117"/>
      <c r="KQY17" s="117"/>
      <c r="KQZ17" s="117"/>
      <c r="KRA17" s="117"/>
      <c r="KRB17" s="117"/>
      <c r="KRC17" s="117"/>
      <c r="KRD17" s="117"/>
      <c r="KRE17" s="117"/>
      <c r="KRF17" s="117"/>
      <c r="KRG17" s="117"/>
      <c r="KRH17" s="117"/>
      <c r="KRI17" s="117"/>
      <c r="KRJ17" s="117"/>
      <c r="KRK17" s="117"/>
      <c r="KRL17" s="117"/>
      <c r="KRM17" s="117"/>
      <c r="KRN17" s="117"/>
      <c r="KRO17" s="117"/>
      <c r="KRP17" s="117"/>
      <c r="KRQ17" s="117"/>
      <c r="KRR17" s="117"/>
      <c r="KRS17" s="117"/>
      <c r="KRT17" s="117"/>
      <c r="KRU17" s="117"/>
      <c r="KRV17" s="117"/>
      <c r="KRW17" s="117"/>
      <c r="KRX17" s="117"/>
      <c r="KRY17" s="117"/>
      <c r="KRZ17" s="117"/>
      <c r="KSA17" s="117"/>
      <c r="KSB17" s="117"/>
      <c r="KSC17" s="117"/>
      <c r="KSD17" s="117"/>
      <c r="KSE17" s="117"/>
      <c r="KSF17" s="117"/>
      <c r="KSG17" s="117"/>
      <c r="KSH17" s="117"/>
      <c r="KSI17" s="117"/>
      <c r="KSJ17" s="117"/>
      <c r="KSK17" s="117"/>
      <c r="KSL17" s="117"/>
      <c r="KSM17" s="117"/>
      <c r="KSN17" s="117"/>
      <c r="KSO17" s="117"/>
      <c r="KSP17" s="117"/>
      <c r="KSQ17" s="117"/>
      <c r="KSR17" s="117"/>
      <c r="KSS17" s="117"/>
      <c r="KST17" s="117"/>
      <c r="KSU17" s="117"/>
      <c r="KSV17" s="117"/>
      <c r="KSW17" s="117"/>
      <c r="KSX17" s="117"/>
      <c r="KSY17" s="117"/>
      <c r="KSZ17" s="117"/>
      <c r="KTA17" s="117"/>
      <c r="KTB17" s="117"/>
      <c r="KTC17" s="117"/>
      <c r="KTD17" s="117"/>
      <c r="KTE17" s="117"/>
      <c r="KTF17" s="117"/>
      <c r="KTG17" s="117"/>
      <c r="KTH17" s="117"/>
      <c r="KTI17" s="117"/>
      <c r="KTJ17" s="117"/>
      <c r="KTK17" s="117"/>
      <c r="KTL17" s="117"/>
      <c r="KTM17" s="117"/>
      <c r="KTN17" s="117"/>
      <c r="KTO17" s="117"/>
      <c r="KTP17" s="117"/>
      <c r="KTQ17" s="117"/>
      <c r="KTR17" s="117"/>
      <c r="KTS17" s="117"/>
      <c r="KTT17" s="117"/>
      <c r="KTU17" s="117"/>
      <c r="KTV17" s="117"/>
      <c r="KTW17" s="117"/>
      <c r="KTX17" s="117"/>
      <c r="KTY17" s="117"/>
      <c r="KTZ17" s="117"/>
      <c r="KUA17" s="117"/>
      <c r="KUB17" s="117"/>
      <c r="KUC17" s="117"/>
      <c r="KUD17" s="117"/>
      <c r="KUE17" s="117"/>
      <c r="KUF17" s="117"/>
      <c r="KUG17" s="117"/>
      <c r="KUH17" s="117"/>
      <c r="KUI17" s="117"/>
      <c r="KUJ17" s="117"/>
      <c r="KUK17" s="117"/>
      <c r="KUL17" s="117"/>
      <c r="KUM17" s="117"/>
      <c r="KUN17" s="117"/>
      <c r="KUO17" s="117"/>
      <c r="KUP17" s="117"/>
      <c r="KUQ17" s="117"/>
      <c r="KUR17" s="117"/>
      <c r="KUS17" s="117"/>
      <c r="KUT17" s="117"/>
      <c r="KUU17" s="117"/>
      <c r="KUV17" s="117"/>
      <c r="KUW17" s="117"/>
      <c r="KUX17" s="117"/>
      <c r="KUY17" s="117"/>
      <c r="KUZ17" s="117"/>
      <c r="KVA17" s="117"/>
      <c r="KVB17" s="117"/>
      <c r="KVC17" s="117"/>
      <c r="KVD17" s="117"/>
      <c r="KVE17" s="117"/>
      <c r="KVF17" s="117"/>
      <c r="KVG17" s="117"/>
      <c r="KVH17" s="117"/>
      <c r="KVI17" s="117"/>
      <c r="KVJ17" s="117"/>
      <c r="KVK17" s="117"/>
      <c r="KVL17" s="117"/>
      <c r="KVM17" s="117"/>
      <c r="KVN17" s="117"/>
      <c r="KVO17" s="117"/>
      <c r="KVP17" s="117"/>
      <c r="KVQ17" s="117"/>
      <c r="KVR17" s="117"/>
      <c r="KVS17" s="117"/>
      <c r="KVT17" s="117"/>
      <c r="KVU17" s="117"/>
      <c r="KVV17" s="117"/>
      <c r="KVW17" s="117"/>
      <c r="KVX17" s="117"/>
      <c r="KVY17" s="117"/>
      <c r="KVZ17" s="117"/>
      <c r="KWA17" s="117"/>
      <c r="KWB17" s="117"/>
      <c r="KWC17" s="117"/>
      <c r="KWD17" s="117"/>
      <c r="KWE17" s="117"/>
      <c r="KWF17" s="117"/>
      <c r="KWG17" s="117"/>
      <c r="KWH17" s="117"/>
      <c r="KWI17" s="117"/>
      <c r="KWJ17" s="117"/>
      <c r="KWK17" s="117"/>
      <c r="KWL17" s="117"/>
      <c r="KWM17" s="117"/>
      <c r="KWN17" s="117"/>
      <c r="KWO17" s="117"/>
      <c r="KWP17" s="117"/>
      <c r="KWQ17" s="117"/>
      <c r="KWR17" s="117"/>
      <c r="KWS17" s="117"/>
      <c r="KWT17" s="117"/>
      <c r="KWU17" s="117"/>
      <c r="KWV17" s="117"/>
      <c r="KWW17" s="117"/>
      <c r="KWX17" s="117"/>
      <c r="KWY17" s="117"/>
      <c r="KWZ17" s="117"/>
      <c r="KXA17" s="117"/>
      <c r="KXB17" s="117"/>
      <c r="KXC17" s="117"/>
      <c r="KXD17" s="117"/>
      <c r="KXE17" s="117"/>
      <c r="KXF17" s="117"/>
      <c r="KXG17" s="117"/>
      <c r="KXH17" s="117"/>
      <c r="KXI17" s="117"/>
      <c r="KXJ17" s="117"/>
      <c r="KXK17" s="117"/>
      <c r="KXL17" s="117"/>
      <c r="KXM17" s="117"/>
      <c r="KXN17" s="117"/>
      <c r="KXO17" s="117"/>
      <c r="KXP17" s="117"/>
      <c r="KXQ17" s="117"/>
      <c r="KXR17" s="117"/>
      <c r="KXS17" s="117"/>
      <c r="KXT17" s="117"/>
      <c r="KXU17" s="117"/>
      <c r="KXV17" s="117"/>
      <c r="KXW17" s="117"/>
      <c r="KXX17" s="117"/>
      <c r="KXY17" s="117"/>
      <c r="KXZ17" s="117"/>
      <c r="KYA17" s="117"/>
      <c r="KYB17" s="117"/>
      <c r="KYC17" s="117"/>
      <c r="KYD17" s="117"/>
      <c r="KYE17" s="117"/>
      <c r="KYF17" s="117"/>
      <c r="KYG17" s="117"/>
      <c r="KYH17" s="117"/>
      <c r="KYI17" s="117"/>
      <c r="KYJ17" s="117"/>
      <c r="KYK17" s="117"/>
      <c r="KYL17" s="117"/>
      <c r="KYM17" s="117"/>
      <c r="KYN17" s="117"/>
      <c r="KYO17" s="117"/>
      <c r="KYP17" s="117"/>
      <c r="KYQ17" s="117"/>
      <c r="KYR17" s="117"/>
      <c r="KYS17" s="117"/>
      <c r="KYT17" s="117"/>
      <c r="KYU17" s="117"/>
      <c r="KYV17" s="117"/>
      <c r="KYW17" s="117"/>
      <c r="KYX17" s="117"/>
      <c r="KYY17" s="117"/>
      <c r="KYZ17" s="117"/>
      <c r="KZA17" s="117"/>
      <c r="KZB17" s="117"/>
      <c r="KZC17" s="117"/>
      <c r="KZD17" s="117"/>
      <c r="KZE17" s="117"/>
      <c r="KZF17" s="117"/>
      <c r="KZG17" s="117"/>
      <c r="KZH17" s="117"/>
      <c r="KZI17" s="117"/>
      <c r="KZJ17" s="117"/>
      <c r="KZK17" s="117"/>
      <c r="KZL17" s="117"/>
      <c r="KZM17" s="117"/>
      <c r="KZN17" s="117"/>
      <c r="KZO17" s="117"/>
      <c r="KZP17" s="117"/>
      <c r="KZQ17" s="117"/>
      <c r="KZR17" s="117"/>
      <c r="KZS17" s="117"/>
      <c r="KZT17" s="117"/>
      <c r="KZU17" s="117"/>
      <c r="KZV17" s="117"/>
      <c r="KZW17" s="117"/>
      <c r="KZX17" s="117"/>
      <c r="KZY17" s="117"/>
      <c r="KZZ17" s="117"/>
      <c r="LAA17" s="117"/>
      <c r="LAB17" s="117"/>
      <c r="LAC17" s="117"/>
      <c r="LAD17" s="117"/>
      <c r="LAE17" s="117"/>
      <c r="LAF17" s="117"/>
      <c r="LAG17" s="117"/>
      <c r="LAH17" s="117"/>
      <c r="LAI17" s="117"/>
      <c r="LAJ17" s="117"/>
      <c r="LAK17" s="117"/>
      <c r="LAL17" s="117"/>
      <c r="LAM17" s="117"/>
      <c r="LAN17" s="117"/>
      <c r="LAO17" s="117"/>
      <c r="LAP17" s="117"/>
      <c r="LAQ17" s="117"/>
      <c r="LAR17" s="117"/>
      <c r="LAS17" s="117"/>
      <c r="LAT17" s="117"/>
      <c r="LAU17" s="117"/>
      <c r="LAV17" s="117"/>
      <c r="LAW17" s="117"/>
      <c r="LAX17" s="117"/>
      <c r="LAY17" s="117"/>
      <c r="LAZ17" s="117"/>
      <c r="LBA17" s="117"/>
      <c r="LBB17" s="117"/>
      <c r="LBC17" s="117"/>
      <c r="LBD17" s="117"/>
      <c r="LBE17" s="117"/>
      <c r="LBF17" s="117"/>
      <c r="LBG17" s="117"/>
      <c r="LBH17" s="117"/>
      <c r="LBI17" s="117"/>
      <c r="LBJ17" s="117"/>
      <c r="LBK17" s="117"/>
      <c r="LBL17" s="117"/>
      <c r="LBM17" s="117"/>
      <c r="LBN17" s="117"/>
      <c r="LBO17" s="117"/>
      <c r="LBP17" s="117"/>
      <c r="LBQ17" s="117"/>
      <c r="LBR17" s="117"/>
      <c r="LBS17" s="117"/>
      <c r="LBT17" s="117"/>
      <c r="LBU17" s="117"/>
      <c r="LBV17" s="117"/>
      <c r="LBW17" s="117"/>
      <c r="LBX17" s="117"/>
      <c r="LBY17" s="117"/>
      <c r="LBZ17" s="117"/>
      <c r="LCA17" s="117"/>
      <c r="LCB17" s="117"/>
      <c r="LCC17" s="117"/>
      <c r="LCD17" s="117"/>
      <c r="LCE17" s="117"/>
      <c r="LCF17" s="117"/>
      <c r="LCG17" s="117"/>
      <c r="LCH17" s="117"/>
      <c r="LCI17" s="117"/>
      <c r="LCJ17" s="117"/>
      <c r="LCK17" s="117"/>
      <c r="LCL17" s="117"/>
      <c r="LCM17" s="117"/>
      <c r="LCN17" s="117"/>
      <c r="LCO17" s="117"/>
      <c r="LCP17" s="117"/>
      <c r="LCQ17" s="117"/>
      <c r="LCR17" s="117"/>
      <c r="LCS17" s="117"/>
      <c r="LCT17" s="117"/>
      <c r="LCU17" s="117"/>
      <c r="LCV17" s="117"/>
      <c r="LCW17" s="117"/>
      <c r="LCX17" s="117"/>
      <c r="LCY17" s="117"/>
      <c r="LCZ17" s="117"/>
      <c r="LDA17" s="117"/>
      <c r="LDB17" s="117"/>
      <c r="LDC17" s="117"/>
      <c r="LDD17" s="117"/>
      <c r="LDE17" s="117"/>
      <c r="LDF17" s="117"/>
      <c r="LDG17" s="117"/>
      <c r="LDH17" s="117"/>
      <c r="LDI17" s="117"/>
      <c r="LDJ17" s="117"/>
      <c r="LDK17" s="117"/>
      <c r="LDL17" s="117"/>
      <c r="LDM17" s="117"/>
      <c r="LDN17" s="117"/>
      <c r="LDO17" s="117"/>
      <c r="LDP17" s="117"/>
      <c r="LDQ17" s="117"/>
      <c r="LDR17" s="117"/>
      <c r="LDS17" s="117"/>
      <c r="LDT17" s="117"/>
      <c r="LDU17" s="117"/>
      <c r="LDV17" s="117"/>
      <c r="LDW17" s="117"/>
      <c r="LDX17" s="117"/>
      <c r="LDY17" s="117"/>
      <c r="LDZ17" s="117"/>
      <c r="LEA17" s="117"/>
      <c r="LEB17" s="117"/>
      <c r="LEC17" s="117"/>
      <c r="LED17" s="117"/>
      <c r="LEE17" s="117"/>
      <c r="LEF17" s="117"/>
      <c r="LEG17" s="117"/>
      <c r="LEH17" s="117"/>
      <c r="LEI17" s="117"/>
      <c r="LEJ17" s="117"/>
      <c r="LEK17" s="117"/>
      <c r="LEL17" s="117"/>
      <c r="LEM17" s="117"/>
      <c r="LEN17" s="117"/>
      <c r="LEO17" s="117"/>
      <c r="LEP17" s="117"/>
      <c r="LEQ17" s="117"/>
      <c r="LER17" s="117"/>
      <c r="LES17" s="117"/>
      <c r="LET17" s="117"/>
      <c r="LEU17" s="117"/>
      <c r="LEV17" s="117"/>
      <c r="LEW17" s="117"/>
      <c r="LEX17" s="117"/>
      <c r="LEY17" s="117"/>
      <c r="LEZ17" s="117"/>
      <c r="LFA17" s="117"/>
      <c r="LFB17" s="117"/>
      <c r="LFC17" s="117"/>
      <c r="LFD17" s="117"/>
      <c r="LFE17" s="117"/>
      <c r="LFF17" s="117"/>
      <c r="LFG17" s="117"/>
      <c r="LFH17" s="117"/>
      <c r="LFI17" s="117"/>
      <c r="LFJ17" s="117"/>
      <c r="LFK17" s="117"/>
      <c r="LFL17" s="117"/>
      <c r="LFM17" s="117"/>
      <c r="LFN17" s="117"/>
      <c r="LFO17" s="117"/>
      <c r="LFP17" s="117"/>
      <c r="LFQ17" s="117"/>
      <c r="LFR17" s="117"/>
      <c r="LFS17" s="117"/>
      <c r="LFT17" s="117"/>
      <c r="LFU17" s="117"/>
      <c r="LFV17" s="117"/>
      <c r="LFW17" s="117"/>
      <c r="LFX17" s="117"/>
      <c r="LFY17" s="117"/>
      <c r="LFZ17" s="117"/>
      <c r="LGA17" s="117"/>
      <c r="LGB17" s="117"/>
      <c r="LGC17" s="117"/>
      <c r="LGD17" s="117"/>
      <c r="LGE17" s="117"/>
      <c r="LGF17" s="117"/>
      <c r="LGG17" s="117"/>
      <c r="LGH17" s="117"/>
      <c r="LGI17" s="117"/>
      <c r="LGJ17" s="117"/>
      <c r="LGK17" s="117"/>
      <c r="LGL17" s="117"/>
      <c r="LGM17" s="117"/>
      <c r="LGN17" s="117"/>
      <c r="LGO17" s="117"/>
      <c r="LGP17" s="117"/>
      <c r="LGQ17" s="117"/>
      <c r="LGR17" s="117"/>
      <c r="LGS17" s="117"/>
      <c r="LGT17" s="117"/>
      <c r="LGU17" s="117"/>
      <c r="LGV17" s="117"/>
      <c r="LGW17" s="117"/>
      <c r="LGX17" s="117"/>
      <c r="LGY17" s="117"/>
      <c r="LGZ17" s="117"/>
      <c r="LHA17" s="117"/>
      <c r="LHB17" s="117"/>
      <c r="LHC17" s="117"/>
      <c r="LHD17" s="117"/>
      <c r="LHE17" s="117"/>
      <c r="LHF17" s="117"/>
      <c r="LHG17" s="117"/>
      <c r="LHH17" s="117"/>
      <c r="LHI17" s="117"/>
      <c r="LHJ17" s="117"/>
      <c r="LHK17" s="117"/>
      <c r="LHL17" s="117"/>
      <c r="LHM17" s="117"/>
      <c r="LHN17" s="117"/>
      <c r="LHO17" s="117"/>
      <c r="LHP17" s="117"/>
      <c r="LHQ17" s="117"/>
      <c r="LHR17" s="117"/>
      <c r="LHS17" s="117"/>
      <c r="LHT17" s="117"/>
      <c r="LHU17" s="117"/>
      <c r="LHV17" s="117"/>
      <c r="LHW17" s="117"/>
      <c r="LHX17" s="117"/>
      <c r="LHY17" s="117"/>
      <c r="LHZ17" s="117"/>
      <c r="LIA17" s="117"/>
      <c r="LIB17" s="117"/>
      <c r="LIC17" s="117"/>
      <c r="LID17" s="117"/>
      <c r="LIE17" s="117"/>
      <c r="LIF17" s="117"/>
      <c r="LIG17" s="117"/>
      <c r="LIH17" s="117"/>
      <c r="LII17" s="117"/>
      <c r="LIJ17" s="117"/>
      <c r="LIK17" s="117"/>
      <c r="LIL17" s="117"/>
      <c r="LIM17" s="117"/>
      <c r="LIN17" s="117"/>
      <c r="LIO17" s="117"/>
      <c r="LIP17" s="117"/>
      <c r="LIQ17" s="117"/>
      <c r="LIR17" s="117"/>
      <c r="LIS17" s="117"/>
      <c r="LIT17" s="117"/>
      <c r="LIU17" s="117"/>
      <c r="LIV17" s="117"/>
      <c r="LIW17" s="117"/>
      <c r="LIX17" s="117"/>
      <c r="LIY17" s="117"/>
      <c r="LIZ17" s="117"/>
      <c r="LJA17" s="117"/>
      <c r="LJB17" s="117"/>
      <c r="LJC17" s="117"/>
      <c r="LJD17" s="117"/>
      <c r="LJE17" s="117"/>
      <c r="LJF17" s="117"/>
      <c r="LJG17" s="117"/>
      <c r="LJH17" s="117"/>
      <c r="LJI17" s="117"/>
      <c r="LJJ17" s="117"/>
      <c r="LJK17" s="117"/>
      <c r="LJL17" s="117"/>
      <c r="LJM17" s="117"/>
      <c r="LJN17" s="117"/>
      <c r="LJO17" s="117"/>
      <c r="LJP17" s="117"/>
      <c r="LJQ17" s="117"/>
      <c r="LJR17" s="117"/>
      <c r="LJS17" s="117"/>
      <c r="LJT17" s="117"/>
      <c r="LJU17" s="117"/>
      <c r="LJV17" s="117"/>
      <c r="LJW17" s="117"/>
      <c r="LJX17" s="117"/>
      <c r="LJY17" s="117"/>
      <c r="LJZ17" s="117"/>
      <c r="LKA17" s="117"/>
      <c r="LKB17" s="117"/>
      <c r="LKC17" s="117"/>
      <c r="LKD17" s="117"/>
      <c r="LKE17" s="117"/>
      <c r="LKF17" s="117"/>
      <c r="LKG17" s="117"/>
      <c r="LKH17" s="117"/>
      <c r="LKI17" s="117"/>
      <c r="LKJ17" s="117"/>
      <c r="LKK17" s="117"/>
      <c r="LKL17" s="117"/>
      <c r="LKM17" s="117"/>
      <c r="LKN17" s="117"/>
      <c r="LKO17" s="117"/>
      <c r="LKP17" s="117"/>
      <c r="LKQ17" s="117"/>
      <c r="LKR17" s="117"/>
      <c r="LKS17" s="117"/>
      <c r="LKT17" s="117"/>
      <c r="LKU17" s="117"/>
      <c r="LKV17" s="117"/>
      <c r="LKW17" s="117"/>
      <c r="LKX17" s="117"/>
      <c r="LKY17" s="117"/>
      <c r="LKZ17" s="117"/>
      <c r="LLA17" s="117"/>
      <c r="LLB17" s="117"/>
      <c r="LLC17" s="117"/>
      <c r="LLD17" s="117"/>
      <c r="LLE17" s="117"/>
      <c r="LLF17" s="117"/>
      <c r="LLG17" s="117"/>
      <c r="LLH17" s="117"/>
      <c r="LLI17" s="117"/>
      <c r="LLJ17" s="117"/>
      <c r="LLK17" s="117"/>
      <c r="LLL17" s="117"/>
      <c r="LLM17" s="117"/>
      <c r="LLN17" s="117"/>
      <c r="LLO17" s="117"/>
      <c r="LLP17" s="117"/>
      <c r="LLQ17" s="117"/>
      <c r="LLR17" s="117"/>
      <c r="LLS17" s="117"/>
      <c r="LLT17" s="117"/>
      <c r="LLU17" s="117"/>
      <c r="LLV17" s="117"/>
      <c r="LLW17" s="117"/>
      <c r="LLX17" s="117"/>
      <c r="LLY17" s="117"/>
      <c r="LLZ17" s="117"/>
      <c r="LMA17" s="117"/>
      <c r="LMB17" s="117"/>
      <c r="LMC17" s="117"/>
      <c r="LMD17" s="117"/>
      <c r="LME17" s="117"/>
      <c r="LMF17" s="117"/>
      <c r="LMG17" s="117"/>
      <c r="LMH17" s="117"/>
      <c r="LMI17" s="117"/>
      <c r="LMJ17" s="117"/>
      <c r="LMK17" s="117"/>
      <c r="LML17" s="117"/>
      <c r="LMM17" s="117"/>
      <c r="LMN17" s="117"/>
      <c r="LMO17" s="117"/>
      <c r="LMP17" s="117"/>
      <c r="LMQ17" s="117"/>
      <c r="LMR17" s="117"/>
      <c r="LMS17" s="117"/>
      <c r="LMT17" s="117"/>
      <c r="LMU17" s="117"/>
      <c r="LMV17" s="117"/>
      <c r="LMW17" s="117"/>
      <c r="LMX17" s="117"/>
      <c r="LMY17" s="117"/>
      <c r="LMZ17" s="117"/>
      <c r="LNA17" s="117"/>
      <c r="LNB17" s="117"/>
      <c r="LNC17" s="117"/>
      <c r="LND17" s="117"/>
      <c r="LNE17" s="117"/>
      <c r="LNF17" s="117"/>
      <c r="LNG17" s="117"/>
      <c r="LNH17" s="117"/>
      <c r="LNI17" s="117"/>
      <c r="LNJ17" s="117"/>
      <c r="LNK17" s="117"/>
      <c r="LNL17" s="117"/>
      <c r="LNM17" s="117"/>
      <c r="LNN17" s="117"/>
      <c r="LNO17" s="117"/>
      <c r="LNP17" s="117"/>
      <c r="LNQ17" s="117"/>
      <c r="LNR17" s="117"/>
      <c r="LNS17" s="117"/>
      <c r="LNT17" s="117"/>
      <c r="LNU17" s="117"/>
      <c r="LNV17" s="117"/>
      <c r="LNW17" s="117"/>
      <c r="LNX17" s="117"/>
      <c r="LNY17" s="117"/>
      <c r="LNZ17" s="117"/>
      <c r="LOA17" s="117"/>
      <c r="LOB17" s="117"/>
      <c r="LOC17" s="117"/>
      <c r="LOD17" s="117"/>
      <c r="LOE17" s="117"/>
      <c r="LOF17" s="117"/>
      <c r="LOG17" s="117"/>
      <c r="LOH17" s="117"/>
      <c r="LOI17" s="117"/>
      <c r="LOJ17" s="117"/>
      <c r="LOK17" s="117"/>
      <c r="LOL17" s="117"/>
      <c r="LOM17" s="117"/>
      <c r="LON17" s="117"/>
      <c r="LOO17" s="117"/>
      <c r="LOP17" s="117"/>
      <c r="LOQ17" s="117"/>
      <c r="LOR17" s="117"/>
      <c r="LOS17" s="117"/>
      <c r="LOT17" s="117"/>
      <c r="LOU17" s="117"/>
      <c r="LOV17" s="117"/>
      <c r="LOW17" s="117"/>
      <c r="LOX17" s="117"/>
      <c r="LOY17" s="117"/>
      <c r="LOZ17" s="117"/>
      <c r="LPA17" s="117"/>
      <c r="LPB17" s="117"/>
      <c r="LPC17" s="117"/>
      <c r="LPD17" s="117"/>
      <c r="LPE17" s="117"/>
      <c r="LPF17" s="117"/>
      <c r="LPG17" s="117"/>
      <c r="LPH17" s="117"/>
      <c r="LPI17" s="117"/>
      <c r="LPJ17" s="117"/>
      <c r="LPK17" s="117"/>
      <c r="LPL17" s="117"/>
      <c r="LPM17" s="117"/>
      <c r="LPN17" s="117"/>
      <c r="LPO17" s="117"/>
      <c r="LPP17" s="117"/>
      <c r="LPQ17" s="117"/>
      <c r="LPR17" s="117"/>
      <c r="LPS17" s="117"/>
      <c r="LPT17" s="117"/>
      <c r="LPU17" s="117"/>
      <c r="LPV17" s="117"/>
      <c r="LPW17" s="117"/>
      <c r="LPX17" s="117"/>
      <c r="LPY17" s="117"/>
      <c r="LPZ17" s="117"/>
      <c r="LQA17" s="117"/>
      <c r="LQB17" s="117"/>
      <c r="LQC17" s="117"/>
      <c r="LQD17" s="117"/>
      <c r="LQE17" s="117"/>
      <c r="LQF17" s="117"/>
      <c r="LQG17" s="117"/>
      <c r="LQH17" s="117"/>
      <c r="LQI17" s="117"/>
      <c r="LQJ17" s="117"/>
      <c r="LQK17" s="117"/>
      <c r="LQL17" s="117"/>
      <c r="LQM17" s="117"/>
      <c r="LQN17" s="117"/>
      <c r="LQO17" s="117"/>
      <c r="LQP17" s="117"/>
      <c r="LQQ17" s="117"/>
      <c r="LQR17" s="117"/>
      <c r="LQS17" s="117"/>
      <c r="LQT17" s="117"/>
      <c r="LQU17" s="117"/>
      <c r="LQV17" s="117"/>
      <c r="LQW17" s="117"/>
      <c r="LQX17" s="117"/>
      <c r="LQY17" s="117"/>
      <c r="LQZ17" s="117"/>
      <c r="LRA17" s="117"/>
      <c r="LRB17" s="117"/>
      <c r="LRC17" s="117"/>
      <c r="LRD17" s="117"/>
      <c r="LRE17" s="117"/>
      <c r="LRF17" s="117"/>
      <c r="LRG17" s="117"/>
      <c r="LRH17" s="117"/>
      <c r="LRI17" s="117"/>
      <c r="LRJ17" s="117"/>
      <c r="LRK17" s="117"/>
      <c r="LRL17" s="117"/>
      <c r="LRM17" s="117"/>
      <c r="LRN17" s="117"/>
      <c r="LRO17" s="117"/>
      <c r="LRP17" s="117"/>
      <c r="LRQ17" s="117"/>
      <c r="LRR17" s="117"/>
      <c r="LRS17" s="117"/>
      <c r="LRT17" s="117"/>
      <c r="LRU17" s="117"/>
      <c r="LRV17" s="117"/>
      <c r="LRW17" s="117"/>
      <c r="LRX17" s="117"/>
      <c r="LRY17" s="117"/>
      <c r="LRZ17" s="117"/>
      <c r="LSA17" s="117"/>
      <c r="LSB17" s="117"/>
      <c r="LSC17" s="117"/>
      <c r="LSD17" s="117"/>
      <c r="LSE17" s="117"/>
      <c r="LSF17" s="117"/>
      <c r="LSG17" s="117"/>
      <c r="LSH17" s="117"/>
      <c r="LSI17" s="117"/>
      <c r="LSJ17" s="117"/>
      <c r="LSK17" s="117"/>
      <c r="LSL17" s="117"/>
      <c r="LSM17" s="117"/>
      <c r="LSN17" s="117"/>
      <c r="LSO17" s="117"/>
      <c r="LSP17" s="117"/>
      <c r="LSQ17" s="117"/>
      <c r="LSR17" s="117"/>
      <c r="LSS17" s="117"/>
      <c r="LST17" s="117"/>
      <c r="LSU17" s="117"/>
      <c r="LSV17" s="117"/>
      <c r="LSW17" s="117"/>
      <c r="LSX17" s="117"/>
      <c r="LSY17" s="117"/>
      <c r="LSZ17" s="117"/>
      <c r="LTA17" s="117"/>
      <c r="LTB17" s="117"/>
      <c r="LTC17" s="117"/>
      <c r="LTD17" s="117"/>
      <c r="LTE17" s="117"/>
      <c r="LTF17" s="117"/>
      <c r="LTG17" s="117"/>
      <c r="LTH17" s="117"/>
      <c r="LTI17" s="117"/>
      <c r="LTJ17" s="117"/>
      <c r="LTK17" s="117"/>
      <c r="LTL17" s="117"/>
      <c r="LTM17" s="117"/>
      <c r="LTN17" s="117"/>
      <c r="LTO17" s="117"/>
      <c r="LTP17" s="117"/>
      <c r="LTQ17" s="117"/>
      <c r="LTR17" s="117"/>
      <c r="LTS17" s="117"/>
      <c r="LTT17" s="117"/>
      <c r="LTU17" s="117"/>
      <c r="LTV17" s="117"/>
      <c r="LTW17" s="117"/>
      <c r="LTX17" s="117"/>
      <c r="LTY17" s="117"/>
      <c r="LTZ17" s="117"/>
      <c r="LUA17" s="117"/>
      <c r="LUB17" s="117"/>
      <c r="LUC17" s="117"/>
      <c r="LUD17" s="117"/>
      <c r="LUE17" s="117"/>
      <c r="LUF17" s="117"/>
      <c r="LUG17" s="117"/>
      <c r="LUH17" s="117"/>
      <c r="LUI17" s="117"/>
      <c r="LUJ17" s="117"/>
      <c r="LUK17" s="117"/>
      <c r="LUL17" s="117"/>
      <c r="LUM17" s="117"/>
      <c r="LUN17" s="117"/>
      <c r="LUO17" s="117"/>
      <c r="LUP17" s="117"/>
      <c r="LUQ17" s="117"/>
      <c r="LUR17" s="117"/>
      <c r="LUS17" s="117"/>
      <c r="LUT17" s="117"/>
      <c r="LUU17" s="117"/>
      <c r="LUV17" s="117"/>
      <c r="LUW17" s="117"/>
      <c r="LUX17" s="117"/>
      <c r="LUY17" s="117"/>
      <c r="LUZ17" s="117"/>
      <c r="LVA17" s="117"/>
      <c r="LVB17" s="117"/>
      <c r="LVC17" s="117"/>
      <c r="LVD17" s="117"/>
      <c r="LVE17" s="117"/>
      <c r="LVF17" s="117"/>
      <c r="LVG17" s="117"/>
      <c r="LVH17" s="117"/>
      <c r="LVI17" s="117"/>
      <c r="LVJ17" s="117"/>
      <c r="LVK17" s="117"/>
      <c r="LVL17" s="117"/>
      <c r="LVM17" s="117"/>
      <c r="LVN17" s="117"/>
      <c r="LVO17" s="117"/>
      <c r="LVP17" s="117"/>
      <c r="LVQ17" s="117"/>
      <c r="LVR17" s="117"/>
      <c r="LVS17" s="117"/>
      <c r="LVT17" s="117"/>
      <c r="LVU17" s="117"/>
      <c r="LVV17" s="117"/>
      <c r="LVW17" s="117"/>
      <c r="LVX17" s="117"/>
      <c r="LVY17" s="117"/>
      <c r="LVZ17" s="117"/>
      <c r="LWA17" s="117"/>
      <c r="LWB17" s="117"/>
      <c r="LWC17" s="117"/>
      <c r="LWD17" s="117"/>
      <c r="LWE17" s="117"/>
      <c r="LWF17" s="117"/>
      <c r="LWG17" s="117"/>
      <c r="LWH17" s="117"/>
      <c r="LWI17" s="117"/>
      <c r="LWJ17" s="117"/>
      <c r="LWK17" s="117"/>
      <c r="LWL17" s="117"/>
      <c r="LWM17" s="117"/>
      <c r="LWN17" s="117"/>
      <c r="LWO17" s="117"/>
      <c r="LWP17" s="117"/>
      <c r="LWQ17" s="117"/>
      <c r="LWR17" s="117"/>
      <c r="LWS17" s="117"/>
      <c r="LWT17" s="117"/>
      <c r="LWU17" s="117"/>
      <c r="LWV17" s="117"/>
      <c r="LWW17" s="117"/>
      <c r="LWX17" s="117"/>
      <c r="LWY17" s="117"/>
      <c r="LWZ17" s="117"/>
      <c r="LXA17" s="117"/>
      <c r="LXB17" s="117"/>
      <c r="LXC17" s="117"/>
      <c r="LXD17" s="117"/>
      <c r="LXE17" s="117"/>
      <c r="LXF17" s="117"/>
      <c r="LXG17" s="117"/>
      <c r="LXH17" s="117"/>
      <c r="LXI17" s="117"/>
      <c r="LXJ17" s="117"/>
      <c r="LXK17" s="117"/>
      <c r="LXL17" s="117"/>
      <c r="LXM17" s="117"/>
      <c r="LXN17" s="117"/>
      <c r="LXO17" s="117"/>
      <c r="LXP17" s="117"/>
      <c r="LXQ17" s="117"/>
      <c r="LXR17" s="117"/>
      <c r="LXS17" s="117"/>
      <c r="LXT17" s="117"/>
      <c r="LXU17" s="117"/>
      <c r="LXV17" s="117"/>
      <c r="LXW17" s="117"/>
      <c r="LXX17" s="117"/>
      <c r="LXY17" s="117"/>
      <c r="LXZ17" s="117"/>
      <c r="LYA17" s="117"/>
      <c r="LYB17" s="117"/>
      <c r="LYC17" s="117"/>
      <c r="LYD17" s="117"/>
      <c r="LYE17" s="117"/>
      <c r="LYF17" s="117"/>
      <c r="LYG17" s="117"/>
      <c r="LYH17" s="117"/>
      <c r="LYI17" s="117"/>
      <c r="LYJ17" s="117"/>
      <c r="LYK17" s="117"/>
      <c r="LYL17" s="117"/>
      <c r="LYM17" s="117"/>
      <c r="LYN17" s="117"/>
      <c r="LYO17" s="117"/>
      <c r="LYP17" s="117"/>
      <c r="LYQ17" s="117"/>
      <c r="LYR17" s="117"/>
      <c r="LYS17" s="117"/>
      <c r="LYT17" s="117"/>
      <c r="LYU17" s="117"/>
      <c r="LYV17" s="117"/>
      <c r="LYW17" s="117"/>
      <c r="LYX17" s="117"/>
      <c r="LYY17" s="117"/>
      <c r="LYZ17" s="117"/>
      <c r="LZA17" s="117"/>
      <c r="LZB17" s="117"/>
      <c r="LZC17" s="117"/>
      <c r="LZD17" s="117"/>
      <c r="LZE17" s="117"/>
      <c r="LZF17" s="117"/>
      <c r="LZG17" s="117"/>
      <c r="LZH17" s="117"/>
      <c r="LZI17" s="117"/>
      <c r="LZJ17" s="117"/>
      <c r="LZK17" s="117"/>
      <c r="LZL17" s="117"/>
      <c r="LZM17" s="117"/>
      <c r="LZN17" s="117"/>
      <c r="LZO17" s="117"/>
      <c r="LZP17" s="117"/>
      <c r="LZQ17" s="117"/>
      <c r="LZR17" s="117"/>
      <c r="LZS17" s="117"/>
      <c r="LZT17" s="117"/>
      <c r="LZU17" s="117"/>
      <c r="LZV17" s="117"/>
      <c r="LZW17" s="117"/>
      <c r="LZX17" s="117"/>
      <c r="LZY17" s="117"/>
      <c r="LZZ17" s="117"/>
      <c r="MAA17" s="117"/>
      <c r="MAB17" s="117"/>
      <c r="MAC17" s="117"/>
      <c r="MAD17" s="117"/>
      <c r="MAE17" s="117"/>
      <c r="MAF17" s="117"/>
      <c r="MAG17" s="117"/>
      <c r="MAH17" s="117"/>
      <c r="MAI17" s="117"/>
      <c r="MAJ17" s="117"/>
      <c r="MAK17" s="117"/>
      <c r="MAL17" s="117"/>
      <c r="MAM17" s="117"/>
      <c r="MAN17" s="117"/>
      <c r="MAO17" s="117"/>
      <c r="MAP17" s="117"/>
      <c r="MAQ17" s="117"/>
      <c r="MAR17" s="117"/>
      <c r="MAS17" s="117"/>
      <c r="MAT17" s="117"/>
      <c r="MAU17" s="117"/>
      <c r="MAV17" s="117"/>
      <c r="MAW17" s="117"/>
      <c r="MAX17" s="117"/>
      <c r="MAY17" s="117"/>
      <c r="MAZ17" s="117"/>
      <c r="MBA17" s="117"/>
      <c r="MBB17" s="117"/>
      <c r="MBC17" s="117"/>
      <c r="MBD17" s="117"/>
      <c r="MBE17" s="117"/>
      <c r="MBF17" s="117"/>
      <c r="MBG17" s="117"/>
      <c r="MBH17" s="117"/>
      <c r="MBI17" s="117"/>
      <c r="MBJ17" s="117"/>
      <c r="MBK17" s="117"/>
      <c r="MBL17" s="117"/>
      <c r="MBM17" s="117"/>
      <c r="MBN17" s="117"/>
      <c r="MBO17" s="117"/>
      <c r="MBP17" s="117"/>
      <c r="MBQ17" s="117"/>
      <c r="MBR17" s="117"/>
      <c r="MBS17" s="117"/>
      <c r="MBT17" s="117"/>
      <c r="MBU17" s="117"/>
      <c r="MBV17" s="117"/>
      <c r="MBW17" s="117"/>
      <c r="MBX17" s="117"/>
      <c r="MBY17" s="117"/>
      <c r="MBZ17" s="117"/>
      <c r="MCA17" s="117"/>
      <c r="MCB17" s="117"/>
      <c r="MCC17" s="117"/>
      <c r="MCD17" s="117"/>
      <c r="MCE17" s="117"/>
      <c r="MCF17" s="117"/>
      <c r="MCG17" s="117"/>
      <c r="MCH17" s="117"/>
      <c r="MCI17" s="117"/>
      <c r="MCJ17" s="117"/>
      <c r="MCK17" s="117"/>
      <c r="MCL17" s="117"/>
      <c r="MCM17" s="117"/>
      <c r="MCN17" s="117"/>
      <c r="MCO17" s="117"/>
      <c r="MCP17" s="117"/>
      <c r="MCQ17" s="117"/>
      <c r="MCR17" s="117"/>
      <c r="MCS17" s="117"/>
      <c r="MCT17" s="117"/>
      <c r="MCU17" s="117"/>
      <c r="MCV17" s="117"/>
      <c r="MCW17" s="117"/>
      <c r="MCX17" s="117"/>
      <c r="MCY17" s="117"/>
      <c r="MCZ17" s="117"/>
      <c r="MDA17" s="117"/>
      <c r="MDB17" s="117"/>
      <c r="MDC17" s="117"/>
      <c r="MDD17" s="117"/>
      <c r="MDE17" s="117"/>
      <c r="MDF17" s="117"/>
      <c r="MDG17" s="117"/>
      <c r="MDH17" s="117"/>
      <c r="MDI17" s="117"/>
      <c r="MDJ17" s="117"/>
      <c r="MDK17" s="117"/>
      <c r="MDL17" s="117"/>
      <c r="MDM17" s="117"/>
      <c r="MDN17" s="117"/>
      <c r="MDO17" s="117"/>
      <c r="MDP17" s="117"/>
      <c r="MDQ17" s="117"/>
      <c r="MDR17" s="117"/>
      <c r="MDS17" s="117"/>
      <c r="MDT17" s="117"/>
      <c r="MDU17" s="117"/>
      <c r="MDV17" s="117"/>
      <c r="MDW17" s="117"/>
      <c r="MDX17" s="117"/>
      <c r="MDY17" s="117"/>
      <c r="MDZ17" s="117"/>
      <c r="MEA17" s="117"/>
      <c r="MEB17" s="117"/>
      <c r="MEC17" s="117"/>
      <c r="MED17" s="117"/>
      <c r="MEE17" s="117"/>
      <c r="MEF17" s="117"/>
      <c r="MEG17" s="117"/>
      <c r="MEH17" s="117"/>
      <c r="MEI17" s="117"/>
      <c r="MEJ17" s="117"/>
      <c r="MEK17" s="117"/>
      <c r="MEL17" s="117"/>
      <c r="MEM17" s="117"/>
      <c r="MEN17" s="117"/>
      <c r="MEO17" s="117"/>
      <c r="MEP17" s="117"/>
      <c r="MEQ17" s="117"/>
      <c r="MER17" s="117"/>
      <c r="MES17" s="117"/>
      <c r="MET17" s="117"/>
      <c r="MEU17" s="117"/>
      <c r="MEV17" s="117"/>
      <c r="MEW17" s="117"/>
      <c r="MEX17" s="117"/>
      <c r="MEY17" s="117"/>
      <c r="MEZ17" s="117"/>
      <c r="MFA17" s="117"/>
      <c r="MFB17" s="117"/>
      <c r="MFC17" s="117"/>
      <c r="MFD17" s="117"/>
      <c r="MFE17" s="117"/>
      <c r="MFF17" s="117"/>
      <c r="MFG17" s="117"/>
      <c r="MFH17" s="117"/>
      <c r="MFI17" s="117"/>
      <c r="MFJ17" s="117"/>
      <c r="MFK17" s="117"/>
      <c r="MFL17" s="117"/>
      <c r="MFM17" s="117"/>
      <c r="MFN17" s="117"/>
      <c r="MFO17" s="117"/>
      <c r="MFP17" s="117"/>
      <c r="MFQ17" s="117"/>
      <c r="MFR17" s="117"/>
      <c r="MFS17" s="117"/>
      <c r="MFT17" s="117"/>
      <c r="MFU17" s="117"/>
      <c r="MFV17" s="117"/>
      <c r="MFW17" s="117"/>
      <c r="MFX17" s="117"/>
      <c r="MFY17" s="117"/>
      <c r="MFZ17" s="117"/>
      <c r="MGA17" s="117"/>
      <c r="MGB17" s="117"/>
      <c r="MGC17" s="117"/>
      <c r="MGD17" s="117"/>
      <c r="MGE17" s="117"/>
      <c r="MGF17" s="117"/>
      <c r="MGG17" s="117"/>
      <c r="MGH17" s="117"/>
      <c r="MGI17" s="117"/>
      <c r="MGJ17" s="117"/>
      <c r="MGK17" s="117"/>
      <c r="MGL17" s="117"/>
      <c r="MGM17" s="117"/>
      <c r="MGN17" s="117"/>
      <c r="MGO17" s="117"/>
      <c r="MGP17" s="117"/>
      <c r="MGQ17" s="117"/>
      <c r="MGR17" s="117"/>
      <c r="MGS17" s="117"/>
      <c r="MGT17" s="117"/>
      <c r="MGU17" s="117"/>
      <c r="MGV17" s="117"/>
      <c r="MGW17" s="117"/>
      <c r="MGX17" s="117"/>
      <c r="MGY17" s="117"/>
      <c r="MGZ17" s="117"/>
      <c r="MHA17" s="117"/>
      <c r="MHB17" s="117"/>
      <c r="MHC17" s="117"/>
      <c r="MHD17" s="117"/>
      <c r="MHE17" s="117"/>
      <c r="MHF17" s="117"/>
      <c r="MHG17" s="117"/>
      <c r="MHH17" s="117"/>
      <c r="MHI17" s="117"/>
      <c r="MHJ17" s="117"/>
      <c r="MHK17" s="117"/>
      <c r="MHL17" s="117"/>
      <c r="MHM17" s="117"/>
      <c r="MHN17" s="117"/>
      <c r="MHO17" s="117"/>
      <c r="MHP17" s="117"/>
      <c r="MHQ17" s="117"/>
      <c r="MHR17" s="117"/>
      <c r="MHS17" s="117"/>
      <c r="MHT17" s="117"/>
      <c r="MHU17" s="117"/>
      <c r="MHV17" s="117"/>
      <c r="MHW17" s="117"/>
      <c r="MHX17" s="117"/>
      <c r="MHY17" s="117"/>
      <c r="MHZ17" s="117"/>
      <c r="MIA17" s="117"/>
      <c r="MIB17" s="117"/>
      <c r="MIC17" s="117"/>
      <c r="MID17" s="117"/>
      <c r="MIE17" s="117"/>
      <c r="MIF17" s="117"/>
      <c r="MIG17" s="117"/>
      <c r="MIH17" s="117"/>
      <c r="MII17" s="117"/>
      <c r="MIJ17" s="117"/>
      <c r="MIK17" s="117"/>
      <c r="MIL17" s="117"/>
      <c r="MIM17" s="117"/>
      <c r="MIN17" s="117"/>
      <c r="MIO17" s="117"/>
      <c r="MIP17" s="117"/>
      <c r="MIQ17" s="117"/>
      <c r="MIR17" s="117"/>
      <c r="MIS17" s="117"/>
      <c r="MIT17" s="117"/>
      <c r="MIU17" s="117"/>
      <c r="MIV17" s="117"/>
      <c r="MIW17" s="117"/>
      <c r="MIX17" s="117"/>
      <c r="MIY17" s="117"/>
      <c r="MIZ17" s="117"/>
      <c r="MJA17" s="117"/>
      <c r="MJB17" s="117"/>
      <c r="MJC17" s="117"/>
      <c r="MJD17" s="117"/>
      <c r="MJE17" s="117"/>
      <c r="MJF17" s="117"/>
      <c r="MJG17" s="117"/>
      <c r="MJH17" s="117"/>
      <c r="MJI17" s="117"/>
      <c r="MJJ17" s="117"/>
      <c r="MJK17" s="117"/>
      <c r="MJL17" s="117"/>
      <c r="MJM17" s="117"/>
      <c r="MJN17" s="117"/>
      <c r="MJO17" s="117"/>
      <c r="MJP17" s="117"/>
      <c r="MJQ17" s="117"/>
      <c r="MJR17" s="117"/>
      <c r="MJS17" s="117"/>
      <c r="MJT17" s="117"/>
      <c r="MJU17" s="117"/>
      <c r="MJV17" s="117"/>
      <c r="MJW17" s="117"/>
      <c r="MJX17" s="117"/>
      <c r="MJY17" s="117"/>
      <c r="MJZ17" s="117"/>
      <c r="MKA17" s="117"/>
      <c r="MKB17" s="117"/>
      <c r="MKC17" s="117"/>
      <c r="MKD17" s="117"/>
      <c r="MKE17" s="117"/>
      <c r="MKF17" s="117"/>
      <c r="MKG17" s="117"/>
      <c r="MKH17" s="117"/>
      <c r="MKI17" s="117"/>
      <c r="MKJ17" s="117"/>
      <c r="MKK17" s="117"/>
      <c r="MKL17" s="117"/>
      <c r="MKM17" s="117"/>
      <c r="MKN17" s="117"/>
      <c r="MKO17" s="117"/>
      <c r="MKP17" s="117"/>
      <c r="MKQ17" s="117"/>
      <c r="MKR17" s="117"/>
      <c r="MKS17" s="117"/>
      <c r="MKT17" s="117"/>
      <c r="MKU17" s="117"/>
      <c r="MKV17" s="117"/>
      <c r="MKW17" s="117"/>
      <c r="MKX17" s="117"/>
      <c r="MKY17" s="117"/>
      <c r="MKZ17" s="117"/>
      <c r="MLA17" s="117"/>
      <c r="MLB17" s="117"/>
      <c r="MLC17" s="117"/>
      <c r="MLD17" s="117"/>
      <c r="MLE17" s="117"/>
      <c r="MLF17" s="117"/>
      <c r="MLG17" s="117"/>
      <c r="MLH17" s="117"/>
      <c r="MLI17" s="117"/>
      <c r="MLJ17" s="117"/>
      <c r="MLK17" s="117"/>
      <c r="MLL17" s="117"/>
      <c r="MLM17" s="117"/>
      <c r="MLN17" s="117"/>
      <c r="MLO17" s="117"/>
      <c r="MLP17" s="117"/>
      <c r="MLQ17" s="117"/>
      <c r="MLR17" s="117"/>
      <c r="MLS17" s="117"/>
      <c r="MLT17" s="117"/>
      <c r="MLU17" s="117"/>
      <c r="MLV17" s="117"/>
      <c r="MLW17" s="117"/>
      <c r="MLX17" s="117"/>
      <c r="MLY17" s="117"/>
      <c r="MLZ17" s="117"/>
      <c r="MMA17" s="117"/>
      <c r="MMB17" s="117"/>
      <c r="MMC17" s="117"/>
      <c r="MMD17" s="117"/>
      <c r="MME17" s="117"/>
      <c r="MMF17" s="117"/>
      <c r="MMG17" s="117"/>
      <c r="MMH17" s="117"/>
      <c r="MMI17" s="117"/>
      <c r="MMJ17" s="117"/>
      <c r="MMK17" s="117"/>
      <c r="MML17" s="117"/>
      <c r="MMM17" s="117"/>
      <c r="MMN17" s="117"/>
      <c r="MMO17" s="117"/>
      <c r="MMP17" s="117"/>
      <c r="MMQ17" s="117"/>
      <c r="MMR17" s="117"/>
      <c r="MMS17" s="117"/>
      <c r="MMT17" s="117"/>
      <c r="MMU17" s="117"/>
      <c r="MMV17" s="117"/>
      <c r="MMW17" s="117"/>
      <c r="MMX17" s="117"/>
      <c r="MMY17" s="117"/>
      <c r="MMZ17" s="117"/>
      <c r="MNA17" s="117"/>
      <c r="MNB17" s="117"/>
      <c r="MNC17" s="117"/>
      <c r="MND17" s="117"/>
      <c r="MNE17" s="117"/>
      <c r="MNF17" s="117"/>
      <c r="MNG17" s="117"/>
      <c r="MNH17" s="117"/>
      <c r="MNI17" s="117"/>
      <c r="MNJ17" s="117"/>
      <c r="MNK17" s="117"/>
      <c r="MNL17" s="117"/>
      <c r="MNM17" s="117"/>
      <c r="MNN17" s="117"/>
      <c r="MNO17" s="117"/>
      <c r="MNP17" s="117"/>
      <c r="MNQ17" s="117"/>
      <c r="MNR17" s="117"/>
      <c r="MNS17" s="117"/>
      <c r="MNT17" s="117"/>
      <c r="MNU17" s="117"/>
      <c r="MNV17" s="117"/>
      <c r="MNW17" s="117"/>
      <c r="MNX17" s="117"/>
      <c r="MNY17" s="117"/>
      <c r="MNZ17" s="117"/>
      <c r="MOA17" s="117"/>
      <c r="MOB17" s="117"/>
      <c r="MOC17" s="117"/>
      <c r="MOD17" s="117"/>
      <c r="MOE17" s="117"/>
      <c r="MOF17" s="117"/>
      <c r="MOG17" s="117"/>
      <c r="MOH17" s="117"/>
      <c r="MOI17" s="117"/>
      <c r="MOJ17" s="117"/>
      <c r="MOK17" s="117"/>
      <c r="MOL17" s="117"/>
      <c r="MOM17" s="117"/>
      <c r="MON17" s="117"/>
      <c r="MOO17" s="117"/>
      <c r="MOP17" s="117"/>
      <c r="MOQ17" s="117"/>
      <c r="MOR17" s="117"/>
      <c r="MOS17" s="117"/>
      <c r="MOT17" s="117"/>
      <c r="MOU17" s="117"/>
      <c r="MOV17" s="117"/>
      <c r="MOW17" s="117"/>
      <c r="MOX17" s="117"/>
      <c r="MOY17" s="117"/>
      <c r="MOZ17" s="117"/>
      <c r="MPA17" s="117"/>
      <c r="MPB17" s="117"/>
      <c r="MPC17" s="117"/>
      <c r="MPD17" s="117"/>
      <c r="MPE17" s="117"/>
      <c r="MPF17" s="117"/>
      <c r="MPG17" s="117"/>
      <c r="MPH17" s="117"/>
      <c r="MPI17" s="117"/>
      <c r="MPJ17" s="117"/>
      <c r="MPK17" s="117"/>
      <c r="MPL17" s="117"/>
      <c r="MPM17" s="117"/>
      <c r="MPN17" s="117"/>
      <c r="MPO17" s="117"/>
      <c r="MPP17" s="117"/>
      <c r="MPQ17" s="117"/>
      <c r="MPR17" s="117"/>
      <c r="MPS17" s="117"/>
      <c r="MPT17" s="117"/>
      <c r="MPU17" s="117"/>
      <c r="MPV17" s="117"/>
      <c r="MPW17" s="117"/>
      <c r="MPX17" s="117"/>
      <c r="MPY17" s="117"/>
      <c r="MPZ17" s="117"/>
      <c r="MQA17" s="117"/>
      <c r="MQB17" s="117"/>
      <c r="MQC17" s="117"/>
      <c r="MQD17" s="117"/>
      <c r="MQE17" s="117"/>
      <c r="MQF17" s="117"/>
      <c r="MQG17" s="117"/>
      <c r="MQH17" s="117"/>
      <c r="MQI17" s="117"/>
      <c r="MQJ17" s="117"/>
      <c r="MQK17" s="117"/>
      <c r="MQL17" s="117"/>
      <c r="MQM17" s="117"/>
      <c r="MQN17" s="117"/>
      <c r="MQO17" s="117"/>
      <c r="MQP17" s="117"/>
      <c r="MQQ17" s="117"/>
      <c r="MQR17" s="117"/>
      <c r="MQS17" s="117"/>
      <c r="MQT17" s="117"/>
      <c r="MQU17" s="117"/>
      <c r="MQV17" s="117"/>
      <c r="MQW17" s="117"/>
      <c r="MQX17" s="117"/>
      <c r="MQY17" s="117"/>
      <c r="MQZ17" s="117"/>
      <c r="MRA17" s="117"/>
      <c r="MRB17" s="117"/>
      <c r="MRC17" s="117"/>
      <c r="MRD17" s="117"/>
      <c r="MRE17" s="117"/>
      <c r="MRF17" s="117"/>
      <c r="MRG17" s="117"/>
      <c r="MRH17" s="117"/>
      <c r="MRI17" s="117"/>
      <c r="MRJ17" s="117"/>
      <c r="MRK17" s="117"/>
      <c r="MRL17" s="117"/>
      <c r="MRM17" s="117"/>
      <c r="MRN17" s="117"/>
      <c r="MRO17" s="117"/>
      <c r="MRP17" s="117"/>
      <c r="MRQ17" s="117"/>
      <c r="MRR17" s="117"/>
      <c r="MRS17" s="117"/>
      <c r="MRT17" s="117"/>
      <c r="MRU17" s="117"/>
      <c r="MRV17" s="117"/>
      <c r="MRW17" s="117"/>
      <c r="MRX17" s="117"/>
      <c r="MRY17" s="117"/>
      <c r="MRZ17" s="117"/>
      <c r="MSA17" s="117"/>
      <c r="MSB17" s="117"/>
      <c r="MSC17" s="117"/>
      <c r="MSD17" s="117"/>
      <c r="MSE17" s="117"/>
      <c r="MSF17" s="117"/>
      <c r="MSG17" s="117"/>
      <c r="MSH17" s="117"/>
      <c r="MSI17" s="117"/>
      <c r="MSJ17" s="117"/>
      <c r="MSK17" s="117"/>
      <c r="MSL17" s="117"/>
      <c r="MSM17" s="117"/>
      <c r="MSN17" s="117"/>
      <c r="MSO17" s="117"/>
      <c r="MSP17" s="117"/>
      <c r="MSQ17" s="117"/>
      <c r="MSR17" s="117"/>
      <c r="MSS17" s="117"/>
      <c r="MST17" s="117"/>
      <c r="MSU17" s="117"/>
      <c r="MSV17" s="117"/>
      <c r="MSW17" s="117"/>
      <c r="MSX17" s="117"/>
      <c r="MSY17" s="117"/>
      <c r="MSZ17" s="117"/>
      <c r="MTA17" s="117"/>
      <c r="MTB17" s="117"/>
      <c r="MTC17" s="117"/>
      <c r="MTD17" s="117"/>
      <c r="MTE17" s="117"/>
      <c r="MTF17" s="117"/>
      <c r="MTG17" s="117"/>
      <c r="MTH17" s="117"/>
      <c r="MTI17" s="117"/>
      <c r="MTJ17" s="117"/>
      <c r="MTK17" s="117"/>
      <c r="MTL17" s="117"/>
      <c r="MTM17" s="117"/>
      <c r="MTN17" s="117"/>
      <c r="MTO17" s="117"/>
      <c r="MTP17" s="117"/>
      <c r="MTQ17" s="117"/>
      <c r="MTR17" s="117"/>
      <c r="MTS17" s="117"/>
      <c r="MTT17" s="117"/>
      <c r="MTU17" s="117"/>
      <c r="MTV17" s="117"/>
      <c r="MTW17" s="117"/>
      <c r="MTX17" s="117"/>
      <c r="MTY17" s="117"/>
      <c r="MTZ17" s="117"/>
      <c r="MUA17" s="117"/>
      <c r="MUB17" s="117"/>
      <c r="MUC17" s="117"/>
      <c r="MUD17" s="117"/>
      <c r="MUE17" s="117"/>
      <c r="MUF17" s="117"/>
      <c r="MUG17" s="117"/>
      <c r="MUH17" s="117"/>
      <c r="MUI17" s="117"/>
      <c r="MUJ17" s="117"/>
      <c r="MUK17" s="117"/>
      <c r="MUL17" s="117"/>
      <c r="MUM17" s="117"/>
      <c r="MUN17" s="117"/>
      <c r="MUO17" s="117"/>
      <c r="MUP17" s="117"/>
      <c r="MUQ17" s="117"/>
      <c r="MUR17" s="117"/>
      <c r="MUS17" s="117"/>
      <c r="MUT17" s="117"/>
      <c r="MUU17" s="117"/>
      <c r="MUV17" s="117"/>
      <c r="MUW17" s="117"/>
      <c r="MUX17" s="117"/>
      <c r="MUY17" s="117"/>
      <c r="MUZ17" s="117"/>
      <c r="MVA17" s="117"/>
      <c r="MVB17" s="117"/>
      <c r="MVC17" s="117"/>
      <c r="MVD17" s="117"/>
      <c r="MVE17" s="117"/>
      <c r="MVF17" s="117"/>
      <c r="MVG17" s="117"/>
      <c r="MVH17" s="117"/>
      <c r="MVI17" s="117"/>
      <c r="MVJ17" s="117"/>
      <c r="MVK17" s="117"/>
      <c r="MVL17" s="117"/>
      <c r="MVM17" s="117"/>
      <c r="MVN17" s="117"/>
      <c r="MVO17" s="117"/>
      <c r="MVP17" s="117"/>
      <c r="MVQ17" s="117"/>
      <c r="MVR17" s="117"/>
      <c r="MVS17" s="117"/>
      <c r="MVT17" s="117"/>
      <c r="MVU17" s="117"/>
      <c r="MVV17" s="117"/>
      <c r="MVW17" s="117"/>
      <c r="MVX17" s="117"/>
      <c r="MVY17" s="117"/>
      <c r="MVZ17" s="117"/>
      <c r="MWA17" s="117"/>
      <c r="MWB17" s="117"/>
      <c r="MWC17" s="117"/>
      <c r="MWD17" s="117"/>
      <c r="MWE17" s="117"/>
      <c r="MWF17" s="117"/>
      <c r="MWG17" s="117"/>
      <c r="MWH17" s="117"/>
      <c r="MWI17" s="117"/>
      <c r="MWJ17" s="117"/>
      <c r="MWK17" s="117"/>
      <c r="MWL17" s="117"/>
      <c r="MWM17" s="117"/>
      <c r="MWN17" s="117"/>
      <c r="MWO17" s="117"/>
      <c r="MWP17" s="117"/>
      <c r="MWQ17" s="117"/>
      <c r="MWR17" s="117"/>
      <c r="MWS17" s="117"/>
      <c r="MWT17" s="117"/>
      <c r="MWU17" s="117"/>
      <c r="MWV17" s="117"/>
      <c r="MWW17" s="117"/>
      <c r="MWX17" s="117"/>
      <c r="MWY17" s="117"/>
      <c r="MWZ17" s="117"/>
      <c r="MXA17" s="117"/>
      <c r="MXB17" s="117"/>
      <c r="MXC17" s="117"/>
      <c r="MXD17" s="117"/>
      <c r="MXE17" s="117"/>
      <c r="MXF17" s="117"/>
      <c r="MXG17" s="117"/>
      <c r="MXH17" s="117"/>
      <c r="MXI17" s="117"/>
      <c r="MXJ17" s="117"/>
      <c r="MXK17" s="117"/>
      <c r="MXL17" s="117"/>
      <c r="MXM17" s="117"/>
      <c r="MXN17" s="117"/>
      <c r="MXO17" s="117"/>
      <c r="MXP17" s="117"/>
      <c r="MXQ17" s="117"/>
      <c r="MXR17" s="117"/>
      <c r="MXS17" s="117"/>
      <c r="MXT17" s="117"/>
      <c r="MXU17" s="117"/>
      <c r="MXV17" s="117"/>
      <c r="MXW17" s="117"/>
      <c r="MXX17" s="117"/>
      <c r="MXY17" s="117"/>
      <c r="MXZ17" s="117"/>
      <c r="MYA17" s="117"/>
      <c r="MYB17" s="117"/>
      <c r="MYC17" s="117"/>
      <c r="MYD17" s="117"/>
      <c r="MYE17" s="117"/>
      <c r="MYF17" s="117"/>
      <c r="MYG17" s="117"/>
      <c r="MYH17" s="117"/>
      <c r="MYI17" s="117"/>
      <c r="MYJ17" s="117"/>
      <c r="MYK17" s="117"/>
      <c r="MYL17" s="117"/>
      <c r="MYM17" s="117"/>
      <c r="MYN17" s="117"/>
      <c r="MYO17" s="117"/>
      <c r="MYP17" s="117"/>
      <c r="MYQ17" s="117"/>
      <c r="MYR17" s="117"/>
      <c r="MYS17" s="117"/>
      <c r="MYT17" s="117"/>
      <c r="MYU17" s="117"/>
      <c r="MYV17" s="117"/>
      <c r="MYW17" s="117"/>
      <c r="MYX17" s="117"/>
      <c r="MYY17" s="117"/>
      <c r="MYZ17" s="117"/>
      <c r="MZA17" s="117"/>
      <c r="MZB17" s="117"/>
      <c r="MZC17" s="117"/>
      <c r="MZD17" s="117"/>
      <c r="MZE17" s="117"/>
      <c r="MZF17" s="117"/>
      <c r="MZG17" s="117"/>
      <c r="MZH17" s="117"/>
      <c r="MZI17" s="117"/>
      <c r="MZJ17" s="117"/>
      <c r="MZK17" s="117"/>
      <c r="MZL17" s="117"/>
      <c r="MZM17" s="117"/>
      <c r="MZN17" s="117"/>
      <c r="MZO17" s="117"/>
      <c r="MZP17" s="117"/>
      <c r="MZQ17" s="117"/>
      <c r="MZR17" s="117"/>
      <c r="MZS17" s="117"/>
      <c r="MZT17" s="117"/>
      <c r="MZU17" s="117"/>
      <c r="MZV17" s="117"/>
      <c r="MZW17" s="117"/>
      <c r="MZX17" s="117"/>
      <c r="MZY17" s="117"/>
      <c r="MZZ17" s="117"/>
      <c r="NAA17" s="117"/>
      <c r="NAB17" s="117"/>
      <c r="NAC17" s="117"/>
      <c r="NAD17" s="117"/>
      <c r="NAE17" s="117"/>
      <c r="NAF17" s="117"/>
      <c r="NAG17" s="117"/>
      <c r="NAH17" s="117"/>
      <c r="NAI17" s="117"/>
      <c r="NAJ17" s="117"/>
      <c r="NAK17" s="117"/>
      <c r="NAL17" s="117"/>
      <c r="NAM17" s="117"/>
      <c r="NAN17" s="117"/>
      <c r="NAO17" s="117"/>
      <c r="NAP17" s="117"/>
      <c r="NAQ17" s="117"/>
      <c r="NAR17" s="117"/>
      <c r="NAS17" s="117"/>
      <c r="NAT17" s="117"/>
      <c r="NAU17" s="117"/>
      <c r="NAV17" s="117"/>
      <c r="NAW17" s="117"/>
      <c r="NAX17" s="117"/>
      <c r="NAY17" s="117"/>
      <c r="NAZ17" s="117"/>
      <c r="NBA17" s="117"/>
      <c r="NBB17" s="117"/>
      <c r="NBC17" s="117"/>
      <c r="NBD17" s="117"/>
      <c r="NBE17" s="117"/>
      <c r="NBF17" s="117"/>
      <c r="NBG17" s="117"/>
      <c r="NBH17" s="117"/>
      <c r="NBI17" s="117"/>
      <c r="NBJ17" s="117"/>
      <c r="NBK17" s="117"/>
      <c r="NBL17" s="117"/>
      <c r="NBM17" s="117"/>
      <c r="NBN17" s="117"/>
      <c r="NBO17" s="117"/>
      <c r="NBP17" s="117"/>
      <c r="NBQ17" s="117"/>
      <c r="NBR17" s="117"/>
      <c r="NBS17" s="117"/>
      <c r="NBT17" s="117"/>
      <c r="NBU17" s="117"/>
      <c r="NBV17" s="117"/>
      <c r="NBW17" s="117"/>
      <c r="NBX17" s="117"/>
      <c r="NBY17" s="117"/>
      <c r="NBZ17" s="117"/>
      <c r="NCA17" s="117"/>
      <c r="NCB17" s="117"/>
      <c r="NCC17" s="117"/>
      <c r="NCD17" s="117"/>
      <c r="NCE17" s="117"/>
      <c r="NCF17" s="117"/>
      <c r="NCG17" s="117"/>
      <c r="NCH17" s="117"/>
      <c r="NCI17" s="117"/>
      <c r="NCJ17" s="117"/>
      <c r="NCK17" s="117"/>
      <c r="NCL17" s="117"/>
      <c r="NCM17" s="117"/>
      <c r="NCN17" s="117"/>
      <c r="NCO17" s="117"/>
      <c r="NCP17" s="117"/>
      <c r="NCQ17" s="117"/>
      <c r="NCR17" s="117"/>
      <c r="NCS17" s="117"/>
      <c r="NCT17" s="117"/>
      <c r="NCU17" s="117"/>
      <c r="NCV17" s="117"/>
      <c r="NCW17" s="117"/>
      <c r="NCX17" s="117"/>
      <c r="NCY17" s="117"/>
      <c r="NCZ17" s="117"/>
      <c r="NDA17" s="117"/>
      <c r="NDB17" s="117"/>
      <c r="NDC17" s="117"/>
      <c r="NDD17" s="117"/>
      <c r="NDE17" s="117"/>
      <c r="NDF17" s="117"/>
      <c r="NDG17" s="117"/>
      <c r="NDH17" s="117"/>
      <c r="NDI17" s="117"/>
      <c r="NDJ17" s="117"/>
      <c r="NDK17" s="117"/>
      <c r="NDL17" s="117"/>
      <c r="NDM17" s="117"/>
      <c r="NDN17" s="117"/>
      <c r="NDO17" s="117"/>
      <c r="NDP17" s="117"/>
      <c r="NDQ17" s="117"/>
      <c r="NDR17" s="117"/>
      <c r="NDS17" s="117"/>
      <c r="NDT17" s="117"/>
      <c r="NDU17" s="117"/>
      <c r="NDV17" s="117"/>
      <c r="NDW17" s="117"/>
      <c r="NDX17" s="117"/>
      <c r="NDY17" s="117"/>
      <c r="NDZ17" s="117"/>
      <c r="NEA17" s="117"/>
      <c r="NEB17" s="117"/>
      <c r="NEC17" s="117"/>
      <c r="NED17" s="117"/>
      <c r="NEE17" s="117"/>
      <c r="NEF17" s="117"/>
      <c r="NEG17" s="117"/>
      <c r="NEH17" s="117"/>
      <c r="NEI17" s="117"/>
      <c r="NEJ17" s="117"/>
      <c r="NEK17" s="117"/>
      <c r="NEL17" s="117"/>
      <c r="NEM17" s="117"/>
      <c r="NEN17" s="117"/>
      <c r="NEO17" s="117"/>
      <c r="NEP17" s="117"/>
      <c r="NEQ17" s="117"/>
      <c r="NER17" s="117"/>
      <c r="NES17" s="117"/>
      <c r="NET17" s="117"/>
      <c r="NEU17" s="117"/>
      <c r="NEV17" s="117"/>
      <c r="NEW17" s="117"/>
      <c r="NEX17" s="117"/>
      <c r="NEY17" s="117"/>
      <c r="NEZ17" s="117"/>
      <c r="NFA17" s="117"/>
      <c r="NFB17" s="117"/>
      <c r="NFC17" s="117"/>
      <c r="NFD17" s="117"/>
      <c r="NFE17" s="117"/>
      <c r="NFF17" s="117"/>
      <c r="NFG17" s="117"/>
      <c r="NFH17" s="117"/>
      <c r="NFI17" s="117"/>
      <c r="NFJ17" s="117"/>
      <c r="NFK17" s="117"/>
      <c r="NFL17" s="117"/>
      <c r="NFM17" s="117"/>
      <c r="NFN17" s="117"/>
      <c r="NFO17" s="117"/>
      <c r="NFP17" s="117"/>
      <c r="NFQ17" s="117"/>
      <c r="NFR17" s="117"/>
      <c r="NFS17" s="117"/>
      <c r="NFT17" s="117"/>
      <c r="NFU17" s="117"/>
      <c r="NFV17" s="117"/>
      <c r="NFW17" s="117"/>
      <c r="NFX17" s="117"/>
      <c r="NFY17" s="117"/>
      <c r="NFZ17" s="117"/>
      <c r="NGA17" s="117"/>
      <c r="NGB17" s="117"/>
      <c r="NGC17" s="117"/>
      <c r="NGD17" s="117"/>
      <c r="NGE17" s="117"/>
      <c r="NGF17" s="117"/>
      <c r="NGG17" s="117"/>
      <c r="NGH17" s="117"/>
      <c r="NGI17" s="117"/>
      <c r="NGJ17" s="117"/>
      <c r="NGK17" s="117"/>
      <c r="NGL17" s="117"/>
      <c r="NGM17" s="117"/>
      <c r="NGN17" s="117"/>
      <c r="NGO17" s="117"/>
      <c r="NGP17" s="117"/>
      <c r="NGQ17" s="117"/>
      <c r="NGR17" s="117"/>
      <c r="NGS17" s="117"/>
      <c r="NGT17" s="117"/>
      <c r="NGU17" s="117"/>
      <c r="NGV17" s="117"/>
      <c r="NGW17" s="117"/>
      <c r="NGX17" s="117"/>
      <c r="NGY17" s="117"/>
      <c r="NGZ17" s="117"/>
      <c r="NHA17" s="117"/>
      <c r="NHB17" s="117"/>
      <c r="NHC17" s="117"/>
      <c r="NHD17" s="117"/>
      <c r="NHE17" s="117"/>
      <c r="NHF17" s="117"/>
      <c r="NHG17" s="117"/>
      <c r="NHH17" s="117"/>
      <c r="NHI17" s="117"/>
      <c r="NHJ17" s="117"/>
      <c r="NHK17" s="117"/>
      <c r="NHL17" s="117"/>
      <c r="NHM17" s="117"/>
      <c r="NHN17" s="117"/>
      <c r="NHO17" s="117"/>
      <c r="NHP17" s="117"/>
      <c r="NHQ17" s="117"/>
      <c r="NHR17" s="117"/>
      <c r="NHS17" s="117"/>
      <c r="NHT17" s="117"/>
      <c r="NHU17" s="117"/>
      <c r="NHV17" s="117"/>
      <c r="NHW17" s="117"/>
      <c r="NHX17" s="117"/>
      <c r="NHY17" s="117"/>
      <c r="NHZ17" s="117"/>
      <c r="NIA17" s="117"/>
      <c r="NIB17" s="117"/>
      <c r="NIC17" s="117"/>
      <c r="NID17" s="117"/>
      <c r="NIE17" s="117"/>
      <c r="NIF17" s="117"/>
      <c r="NIG17" s="117"/>
      <c r="NIH17" s="117"/>
      <c r="NII17" s="117"/>
      <c r="NIJ17" s="117"/>
      <c r="NIK17" s="117"/>
      <c r="NIL17" s="117"/>
      <c r="NIM17" s="117"/>
      <c r="NIN17" s="117"/>
      <c r="NIO17" s="117"/>
      <c r="NIP17" s="117"/>
      <c r="NIQ17" s="117"/>
      <c r="NIR17" s="117"/>
      <c r="NIS17" s="117"/>
      <c r="NIT17" s="117"/>
      <c r="NIU17" s="117"/>
      <c r="NIV17" s="117"/>
      <c r="NIW17" s="117"/>
      <c r="NIX17" s="117"/>
      <c r="NIY17" s="117"/>
      <c r="NIZ17" s="117"/>
      <c r="NJA17" s="117"/>
      <c r="NJB17" s="117"/>
      <c r="NJC17" s="117"/>
      <c r="NJD17" s="117"/>
      <c r="NJE17" s="117"/>
      <c r="NJF17" s="117"/>
      <c r="NJG17" s="117"/>
      <c r="NJH17" s="117"/>
      <c r="NJI17" s="117"/>
      <c r="NJJ17" s="117"/>
      <c r="NJK17" s="117"/>
      <c r="NJL17" s="117"/>
      <c r="NJM17" s="117"/>
      <c r="NJN17" s="117"/>
      <c r="NJO17" s="117"/>
      <c r="NJP17" s="117"/>
      <c r="NJQ17" s="117"/>
      <c r="NJR17" s="117"/>
      <c r="NJS17" s="117"/>
      <c r="NJT17" s="117"/>
      <c r="NJU17" s="117"/>
      <c r="NJV17" s="117"/>
      <c r="NJW17" s="117"/>
      <c r="NJX17" s="117"/>
      <c r="NJY17" s="117"/>
      <c r="NJZ17" s="117"/>
      <c r="NKA17" s="117"/>
      <c r="NKB17" s="117"/>
      <c r="NKC17" s="117"/>
      <c r="NKD17" s="117"/>
      <c r="NKE17" s="117"/>
      <c r="NKF17" s="117"/>
      <c r="NKG17" s="117"/>
      <c r="NKH17" s="117"/>
      <c r="NKI17" s="117"/>
      <c r="NKJ17" s="117"/>
      <c r="NKK17" s="117"/>
      <c r="NKL17" s="117"/>
      <c r="NKM17" s="117"/>
      <c r="NKN17" s="117"/>
      <c r="NKO17" s="117"/>
      <c r="NKP17" s="117"/>
      <c r="NKQ17" s="117"/>
      <c r="NKR17" s="117"/>
      <c r="NKS17" s="117"/>
      <c r="NKT17" s="117"/>
      <c r="NKU17" s="117"/>
      <c r="NKV17" s="117"/>
      <c r="NKW17" s="117"/>
      <c r="NKX17" s="117"/>
      <c r="NKY17" s="117"/>
      <c r="NKZ17" s="117"/>
      <c r="NLA17" s="117"/>
      <c r="NLB17" s="117"/>
      <c r="NLC17" s="117"/>
      <c r="NLD17" s="117"/>
      <c r="NLE17" s="117"/>
      <c r="NLF17" s="117"/>
      <c r="NLG17" s="117"/>
      <c r="NLH17" s="117"/>
      <c r="NLI17" s="117"/>
      <c r="NLJ17" s="117"/>
      <c r="NLK17" s="117"/>
      <c r="NLL17" s="117"/>
      <c r="NLM17" s="117"/>
      <c r="NLN17" s="117"/>
      <c r="NLO17" s="117"/>
      <c r="NLP17" s="117"/>
      <c r="NLQ17" s="117"/>
      <c r="NLR17" s="117"/>
      <c r="NLS17" s="117"/>
      <c r="NLT17" s="117"/>
      <c r="NLU17" s="117"/>
      <c r="NLV17" s="117"/>
      <c r="NLW17" s="117"/>
      <c r="NLX17" s="117"/>
      <c r="NLY17" s="117"/>
      <c r="NLZ17" s="117"/>
      <c r="NMA17" s="117"/>
      <c r="NMB17" s="117"/>
      <c r="NMC17" s="117"/>
      <c r="NMD17" s="117"/>
      <c r="NME17" s="117"/>
      <c r="NMF17" s="117"/>
      <c r="NMG17" s="117"/>
      <c r="NMH17" s="117"/>
      <c r="NMI17" s="117"/>
      <c r="NMJ17" s="117"/>
      <c r="NMK17" s="117"/>
      <c r="NML17" s="117"/>
      <c r="NMM17" s="117"/>
      <c r="NMN17" s="117"/>
      <c r="NMO17" s="117"/>
      <c r="NMP17" s="117"/>
      <c r="NMQ17" s="117"/>
      <c r="NMR17" s="117"/>
      <c r="NMS17" s="117"/>
      <c r="NMT17" s="117"/>
      <c r="NMU17" s="117"/>
      <c r="NMV17" s="117"/>
      <c r="NMW17" s="117"/>
      <c r="NMX17" s="117"/>
      <c r="NMY17" s="117"/>
      <c r="NMZ17" s="117"/>
      <c r="NNA17" s="117"/>
      <c r="NNB17" s="117"/>
      <c r="NNC17" s="117"/>
      <c r="NND17" s="117"/>
      <c r="NNE17" s="117"/>
      <c r="NNF17" s="117"/>
      <c r="NNG17" s="117"/>
      <c r="NNH17" s="117"/>
      <c r="NNI17" s="117"/>
      <c r="NNJ17" s="117"/>
      <c r="NNK17" s="117"/>
      <c r="NNL17" s="117"/>
      <c r="NNM17" s="117"/>
      <c r="NNN17" s="117"/>
      <c r="NNO17" s="117"/>
      <c r="NNP17" s="117"/>
      <c r="NNQ17" s="117"/>
      <c r="NNR17" s="117"/>
      <c r="NNS17" s="117"/>
      <c r="NNT17" s="117"/>
      <c r="NNU17" s="117"/>
      <c r="NNV17" s="117"/>
      <c r="NNW17" s="117"/>
      <c r="NNX17" s="117"/>
      <c r="NNY17" s="117"/>
      <c r="NNZ17" s="117"/>
      <c r="NOA17" s="117"/>
      <c r="NOB17" s="117"/>
      <c r="NOC17" s="117"/>
      <c r="NOD17" s="117"/>
      <c r="NOE17" s="117"/>
      <c r="NOF17" s="117"/>
      <c r="NOG17" s="117"/>
      <c r="NOH17" s="117"/>
      <c r="NOI17" s="117"/>
      <c r="NOJ17" s="117"/>
      <c r="NOK17" s="117"/>
      <c r="NOL17" s="117"/>
      <c r="NOM17" s="117"/>
      <c r="NON17" s="117"/>
      <c r="NOO17" s="117"/>
      <c r="NOP17" s="117"/>
      <c r="NOQ17" s="117"/>
      <c r="NOR17" s="117"/>
      <c r="NOS17" s="117"/>
      <c r="NOT17" s="117"/>
      <c r="NOU17" s="117"/>
      <c r="NOV17" s="117"/>
      <c r="NOW17" s="117"/>
      <c r="NOX17" s="117"/>
      <c r="NOY17" s="117"/>
      <c r="NOZ17" s="117"/>
      <c r="NPA17" s="117"/>
      <c r="NPB17" s="117"/>
      <c r="NPC17" s="117"/>
      <c r="NPD17" s="117"/>
      <c r="NPE17" s="117"/>
      <c r="NPF17" s="117"/>
      <c r="NPG17" s="117"/>
      <c r="NPH17" s="117"/>
      <c r="NPI17" s="117"/>
      <c r="NPJ17" s="117"/>
      <c r="NPK17" s="117"/>
      <c r="NPL17" s="117"/>
      <c r="NPM17" s="117"/>
      <c r="NPN17" s="117"/>
      <c r="NPO17" s="117"/>
      <c r="NPP17" s="117"/>
      <c r="NPQ17" s="117"/>
      <c r="NPR17" s="117"/>
      <c r="NPS17" s="117"/>
      <c r="NPT17" s="117"/>
      <c r="NPU17" s="117"/>
      <c r="NPV17" s="117"/>
      <c r="NPW17" s="117"/>
      <c r="NPX17" s="117"/>
      <c r="NPY17" s="117"/>
      <c r="NPZ17" s="117"/>
      <c r="NQA17" s="117"/>
      <c r="NQB17" s="117"/>
      <c r="NQC17" s="117"/>
      <c r="NQD17" s="117"/>
      <c r="NQE17" s="117"/>
      <c r="NQF17" s="117"/>
      <c r="NQG17" s="117"/>
      <c r="NQH17" s="117"/>
      <c r="NQI17" s="117"/>
      <c r="NQJ17" s="117"/>
      <c r="NQK17" s="117"/>
      <c r="NQL17" s="117"/>
      <c r="NQM17" s="117"/>
      <c r="NQN17" s="117"/>
      <c r="NQO17" s="117"/>
      <c r="NQP17" s="117"/>
      <c r="NQQ17" s="117"/>
      <c r="NQR17" s="117"/>
      <c r="NQS17" s="117"/>
      <c r="NQT17" s="117"/>
      <c r="NQU17" s="117"/>
      <c r="NQV17" s="117"/>
      <c r="NQW17" s="117"/>
      <c r="NQX17" s="117"/>
      <c r="NQY17" s="117"/>
      <c r="NQZ17" s="117"/>
      <c r="NRA17" s="117"/>
      <c r="NRB17" s="117"/>
      <c r="NRC17" s="117"/>
      <c r="NRD17" s="117"/>
      <c r="NRE17" s="117"/>
      <c r="NRF17" s="117"/>
      <c r="NRG17" s="117"/>
      <c r="NRH17" s="117"/>
      <c r="NRI17" s="117"/>
      <c r="NRJ17" s="117"/>
      <c r="NRK17" s="117"/>
      <c r="NRL17" s="117"/>
      <c r="NRM17" s="117"/>
      <c r="NRN17" s="117"/>
      <c r="NRO17" s="117"/>
      <c r="NRP17" s="117"/>
      <c r="NRQ17" s="117"/>
      <c r="NRR17" s="117"/>
      <c r="NRS17" s="117"/>
      <c r="NRT17" s="117"/>
      <c r="NRU17" s="117"/>
      <c r="NRV17" s="117"/>
      <c r="NRW17" s="117"/>
      <c r="NRX17" s="117"/>
      <c r="NRY17" s="117"/>
      <c r="NRZ17" s="117"/>
      <c r="NSA17" s="117"/>
      <c r="NSB17" s="117"/>
      <c r="NSC17" s="117"/>
      <c r="NSD17" s="117"/>
      <c r="NSE17" s="117"/>
      <c r="NSF17" s="117"/>
      <c r="NSG17" s="117"/>
      <c r="NSH17" s="117"/>
      <c r="NSI17" s="117"/>
      <c r="NSJ17" s="117"/>
      <c r="NSK17" s="117"/>
      <c r="NSL17" s="117"/>
      <c r="NSM17" s="117"/>
      <c r="NSN17" s="117"/>
      <c r="NSO17" s="117"/>
      <c r="NSP17" s="117"/>
      <c r="NSQ17" s="117"/>
      <c r="NSR17" s="117"/>
      <c r="NSS17" s="117"/>
      <c r="NST17" s="117"/>
      <c r="NSU17" s="117"/>
      <c r="NSV17" s="117"/>
      <c r="NSW17" s="117"/>
      <c r="NSX17" s="117"/>
      <c r="NSY17" s="117"/>
      <c r="NSZ17" s="117"/>
      <c r="NTA17" s="117"/>
      <c r="NTB17" s="117"/>
      <c r="NTC17" s="117"/>
      <c r="NTD17" s="117"/>
      <c r="NTE17" s="117"/>
      <c r="NTF17" s="117"/>
      <c r="NTG17" s="117"/>
      <c r="NTH17" s="117"/>
      <c r="NTI17" s="117"/>
      <c r="NTJ17" s="117"/>
      <c r="NTK17" s="117"/>
      <c r="NTL17" s="117"/>
      <c r="NTM17" s="117"/>
      <c r="NTN17" s="117"/>
      <c r="NTO17" s="117"/>
      <c r="NTP17" s="117"/>
      <c r="NTQ17" s="117"/>
      <c r="NTR17" s="117"/>
      <c r="NTS17" s="117"/>
      <c r="NTT17" s="117"/>
      <c r="NTU17" s="117"/>
      <c r="NTV17" s="117"/>
      <c r="NTW17" s="117"/>
      <c r="NTX17" s="117"/>
      <c r="NTY17" s="117"/>
      <c r="NTZ17" s="117"/>
      <c r="NUA17" s="117"/>
      <c r="NUB17" s="117"/>
      <c r="NUC17" s="117"/>
      <c r="NUD17" s="117"/>
      <c r="NUE17" s="117"/>
      <c r="NUF17" s="117"/>
      <c r="NUG17" s="117"/>
      <c r="NUH17" s="117"/>
      <c r="NUI17" s="117"/>
      <c r="NUJ17" s="117"/>
      <c r="NUK17" s="117"/>
      <c r="NUL17" s="117"/>
      <c r="NUM17" s="117"/>
      <c r="NUN17" s="117"/>
      <c r="NUO17" s="117"/>
      <c r="NUP17" s="117"/>
      <c r="NUQ17" s="117"/>
      <c r="NUR17" s="117"/>
      <c r="NUS17" s="117"/>
      <c r="NUT17" s="117"/>
      <c r="NUU17" s="117"/>
      <c r="NUV17" s="117"/>
      <c r="NUW17" s="117"/>
      <c r="NUX17" s="117"/>
      <c r="NUY17" s="117"/>
      <c r="NUZ17" s="117"/>
      <c r="NVA17" s="117"/>
      <c r="NVB17" s="117"/>
      <c r="NVC17" s="117"/>
      <c r="NVD17" s="117"/>
      <c r="NVE17" s="117"/>
      <c r="NVF17" s="117"/>
      <c r="NVG17" s="117"/>
      <c r="NVH17" s="117"/>
      <c r="NVI17" s="117"/>
      <c r="NVJ17" s="117"/>
      <c r="NVK17" s="117"/>
      <c r="NVL17" s="117"/>
      <c r="NVM17" s="117"/>
      <c r="NVN17" s="117"/>
      <c r="NVO17" s="117"/>
      <c r="NVP17" s="117"/>
      <c r="NVQ17" s="117"/>
      <c r="NVR17" s="117"/>
      <c r="NVS17" s="117"/>
      <c r="NVT17" s="117"/>
      <c r="NVU17" s="117"/>
      <c r="NVV17" s="117"/>
      <c r="NVW17" s="117"/>
      <c r="NVX17" s="117"/>
      <c r="NVY17" s="117"/>
      <c r="NVZ17" s="117"/>
      <c r="NWA17" s="117"/>
      <c r="NWB17" s="117"/>
      <c r="NWC17" s="117"/>
      <c r="NWD17" s="117"/>
      <c r="NWE17" s="117"/>
      <c r="NWF17" s="117"/>
      <c r="NWG17" s="117"/>
      <c r="NWH17" s="117"/>
      <c r="NWI17" s="117"/>
      <c r="NWJ17" s="117"/>
      <c r="NWK17" s="117"/>
      <c r="NWL17" s="117"/>
      <c r="NWM17" s="117"/>
      <c r="NWN17" s="117"/>
      <c r="NWO17" s="117"/>
      <c r="NWP17" s="117"/>
      <c r="NWQ17" s="117"/>
      <c r="NWR17" s="117"/>
      <c r="NWS17" s="117"/>
      <c r="NWT17" s="117"/>
      <c r="NWU17" s="117"/>
      <c r="NWV17" s="117"/>
      <c r="NWW17" s="117"/>
      <c r="NWX17" s="117"/>
      <c r="NWY17" s="117"/>
      <c r="NWZ17" s="117"/>
      <c r="NXA17" s="117"/>
      <c r="NXB17" s="117"/>
      <c r="NXC17" s="117"/>
      <c r="NXD17" s="117"/>
      <c r="NXE17" s="117"/>
      <c r="NXF17" s="117"/>
      <c r="NXG17" s="117"/>
      <c r="NXH17" s="117"/>
      <c r="NXI17" s="117"/>
      <c r="NXJ17" s="117"/>
      <c r="NXK17" s="117"/>
      <c r="NXL17" s="117"/>
      <c r="NXM17" s="117"/>
      <c r="NXN17" s="117"/>
      <c r="NXO17" s="117"/>
      <c r="NXP17" s="117"/>
      <c r="NXQ17" s="117"/>
      <c r="NXR17" s="117"/>
      <c r="NXS17" s="117"/>
      <c r="NXT17" s="117"/>
      <c r="NXU17" s="117"/>
      <c r="NXV17" s="117"/>
      <c r="NXW17" s="117"/>
      <c r="NXX17" s="117"/>
      <c r="NXY17" s="117"/>
      <c r="NXZ17" s="117"/>
      <c r="NYA17" s="117"/>
      <c r="NYB17" s="117"/>
      <c r="NYC17" s="117"/>
      <c r="NYD17" s="117"/>
      <c r="NYE17" s="117"/>
      <c r="NYF17" s="117"/>
      <c r="NYG17" s="117"/>
      <c r="NYH17" s="117"/>
      <c r="NYI17" s="117"/>
      <c r="NYJ17" s="117"/>
      <c r="NYK17" s="117"/>
      <c r="NYL17" s="117"/>
      <c r="NYM17" s="117"/>
      <c r="NYN17" s="117"/>
      <c r="NYO17" s="117"/>
      <c r="NYP17" s="117"/>
      <c r="NYQ17" s="117"/>
      <c r="NYR17" s="117"/>
      <c r="NYS17" s="117"/>
      <c r="NYT17" s="117"/>
      <c r="NYU17" s="117"/>
      <c r="NYV17" s="117"/>
      <c r="NYW17" s="117"/>
      <c r="NYX17" s="117"/>
      <c r="NYY17" s="117"/>
      <c r="NYZ17" s="117"/>
      <c r="NZA17" s="117"/>
      <c r="NZB17" s="117"/>
      <c r="NZC17" s="117"/>
      <c r="NZD17" s="117"/>
      <c r="NZE17" s="117"/>
      <c r="NZF17" s="117"/>
      <c r="NZG17" s="117"/>
      <c r="NZH17" s="117"/>
      <c r="NZI17" s="117"/>
      <c r="NZJ17" s="117"/>
      <c r="NZK17" s="117"/>
      <c r="NZL17" s="117"/>
      <c r="NZM17" s="117"/>
      <c r="NZN17" s="117"/>
      <c r="NZO17" s="117"/>
      <c r="NZP17" s="117"/>
      <c r="NZQ17" s="117"/>
      <c r="NZR17" s="117"/>
      <c r="NZS17" s="117"/>
      <c r="NZT17" s="117"/>
      <c r="NZU17" s="117"/>
      <c r="NZV17" s="117"/>
      <c r="NZW17" s="117"/>
      <c r="NZX17" s="117"/>
      <c r="NZY17" s="117"/>
      <c r="NZZ17" s="117"/>
      <c r="OAA17" s="117"/>
      <c r="OAB17" s="117"/>
      <c r="OAC17" s="117"/>
      <c r="OAD17" s="117"/>
      <c r="OAE17" s="117"/>
      <c r="OAF17" s="117"/>
      <c r="OAG17" s="117"/>
      <c r="OAH17" s="117"/>
      <c r="OAI17" s="117"/>
      <c r="OAJ17" s="117"/>
      <c r="OAK17" s="117"/>
      <c r="OAL17" s="117"/>
      <c r="OAM17" s="117"/>
      <c r="OAN17" s="117"/>
      <c r="OAO17" s="117"/>
      <c r="OAP17" s="117"/>
      <c r="OAQ17" s="117"/>
      <c r="OAR17" s="117"/>
      <c r="OAS17" s="117"/>
      <c r="OAT17" s="117"/>
      <c r="OAU17" s="117"/>
      <c r="OAV17" s="117"/>
      <c r="OAW17" s="117"/>
      <c r="OAX17" s="117"/>
      <c r="OAY17" s="117"/>
      <c r="OAZ17" s="117"/>
      <c r="OBA17" s="117"/>
      <c r="OBB17" s="117"/>
      <c r="OBC17" s="117"/>
      <c r="OBD17" s="117"/>
      <c r="OBE17" s="117"/>
      <c r="OBF17" s="117"/>
      <c r="OBG17" s="117"/>
      <c r="OBH17" s="117"/>
      <c r="OBI17" s="117"/>
      <c r="OBJ17" s="117"/>
      <c r="OBK17" s="117"/>
      <c r="OBL17" s="117"/>
      <c r="OBM17" s="117"/>
      <c r="OBN17" s="117"/>
      <c r="OBO17" s="117"/>
      <c r="OBP17" s="117"/>
      <c r="OBQ17" s="117"/>
      <c r="OBR17" s="117"/>
      <c r="OBS17" s="117"/>
      <c r="OBT17" s="117"/>
      <c r="OBU17" s="117"/>
      <c r="OBV17" s="117"/>
      <c r="OBW17" s="117"/>
      <c r="OBX17" s="117"/>
      <c r="OBY17" s="117"/>
      <c r="OBZ17" s="117"/>
      <c r="OCA17" s="117"/>
      <c r="OCB17" s="117"/>
      <c r="OCC17" s="117"/>
      <c r="OCD17" s="117"/>
      <c r="OCE17" s="117"/>
      <c r="OCF17" s="117"/>
      <c r="OCG17" s="117"/>
      <c r="OCH17" s="117"/>
      <c r="OCI17" s="117"/>
      <c r="OCJ17" s="117"/>
      <c r="OCK17" s="117"/>
      <c r="OCL17" s="117"/>
      <c r="OCM17" s="117"/>
      <c r="OCN17" s="117"/>
      <c r="OCO17" s="117"/>
      <c r="OCP17" s="117"/>
      <c r="OCQ17" s="117"/>
      <c r="OCR17" s="117"/>
      <c r="OCS17" s="117"/>
      <c r="OCT17" s="117"/>
      <c r="OCU17" s="117"/>
      <c r="OCV17" s="117"/>
      <c r="OCW17" s="117"/>
      <c r="OCX17" s="117"/>
      <c r="OCY17" s="117"/>
      <c r="OCZ17" s="117"/>
      <c r="ODA17" s="117"/>
      <c r="ODB17" s="117"/>
      <c r="ODC17" s="117"/>
      <c r="ODD17" s="117"/>
      <c r="ODE17" s="117"/>
      <c r="ODF17" s="117"/>
      <c r="ODG17" s="117"/>
      <c r="ODH17" s="117"/>
      <c r="ODI17" s="117"/>
      <c r="ODJ17" s="117"/>
      <c r="ODK17" s="117"/>
      <c r="ODL17" s="117"/>
      <c r="ODM17" s="117"/>
      <c r="ODN17" s="117"/>
      <c r="ODO17" s="117"/>
      <c r="ODP17" s="117"/>
      <c r="ODQ17" s="117"/>
      <c r="ODR17" s="117"/>
      <c r="ODS17" s="117"/>
      <c r="ODT17" s="117"/>
      <c r="ODU17" s="117"/>
      <c r="ODV17" s="117"/>
      <c r="ODW17" s="117"/>
      <c r="ODX17" s="117"/>
      <c r="ODY17" s="117"/>
      <c r="ODZ17" s="117"/>
      <c r="OEA17" s="117"/>
      <c r="OEB17" s="117"/>
      <c r="OEC17" s="117"/>
      <c r="OED17" s="117"/>
      <c r="OEE17" s="117"/>
      <c r="OEF17" s="117"/>
      <c r="OEG17" s="117"/>
      <c r="OEH17" s="117"/>
      <c r="OEI17" s="117"/>
      <c r="OEJ17" s="117"/>
      <c r="OEK17" s="117"/>
      <c r="OEL17" s="117"/>
      <c r="OEM17" s="117"/>
      <c r="OEN17" s="117"/>
      <c r="OEO17" s="117"/>
      <c r="OEP17" s="117"/>
      <c r="OEQ17" s="117"/>
      <c r="OER17" s="117"/>
      <c r="OES17" s="117"/>
      <c r="OET17" s="117"/>
      <c r="OEU17" s="117"/>
      <c r="OEV17" s="117"/>
      <c r="OEW17" s="117"/>
      <c r="OEX17" s="117"/>
      <c r="OEY17" s="117"/>
      <c r="OEZ17" s="117"/>
      <c r="OFA17" s="117"/>
      <c r="OFB17" s="117"/>
      <c r="OFC17" s="117"/>
      <c r="OFD17" s="117"/>
      <c r="OFE17" s="117"/>
      <c r="OFF17" s="117"/>
      <c r="OFG17" s="117"/>
      <c r="OFH17" s="117"/>
      <c r="OFI17" s="117"/>
      <c r="OFJ17" s="117"/>
      <c r="OFK17" s="117"/>
      <c r="OFL17" s="117"/>
      <c r="OFM17" s="117"/>
      <c r="OFN17" s="117"/>
      <c r="OFO17" s="117"/>
      <c r="OFP17" s="117"/>
      <c r="OFQ17" s="117"/>
      <c r="OFR17" s="117"/>
      <c r="OFS17" s="117"/>
      <c r="OFT17" s="117"/>
      <c r="OFU17" s="117"/>
      <c r="OFV17" s="117"/>
      <c r="OFW17" s="117"/>
      <c r="OFX17" s="117"/>
      <c r="OFY17" s="117"/>
      <c r="OFZ17" s="117"/>
      <c r="OGA17" s="117"/>
      <c r="OGB17" s="117"/>
      <c r="OGC17" s="117"/>
      <c r="OGD17" s="117"/>
      <c r="OGE17" s="117"/>
      <c r="OGF17" s="117"/>
      <c r="OGG17" s="117"/>
      <c r="OGH17" s="117"/>
      <c r="OGI17" s="117"/>
      <c r="OGJ17" s="117"/>
      <c r="OGK17" s="117"/>
      <c r="OGL17" s="117"/>
      <c r="OGM17" s="117"/>
      <c r="OGN17" s="117"/>
      <c r="OGO17" s="117"/>
      <c r="OGP17" s="117"/>
      <c r="OGQ17" s="117"/>
      <c r="OGR17" s="117"/>
      <c r="OGS17" s="117"/>
      <c r="OGT17" s="117"/>
      <c r="OGU17" s="117"/>
      <c r="OGV17" s="117"/>
      <c r="OGW17" s="117"/>
      <c r="OGX17" s="117"/>
      <c r="OGY17" s="117"/>
      <c r="OGZ17" s="117"/>
      <c r="OHA17" s="117"/>
      <c r="OHB17" s="117"/>
      <c r="OHC17" s="117"/>
      <c r="OHD17" s="117"/>
      <c r="OHE17" s="117"/>
      <c r="OHF17" s="117"/>
      <c r="OHG17" s="117"/>
      <c r="OHH17" s="117"/>
      <c r="OHI17" s="117"/>
      <c r="OHJ17" s="117"/>
      <c r="OHK17" s="117"/>
      <c r="OHL17" s="117"/>
      <c r="OHM17" s="117"/>
      <c r="OHN17" s="117"/>
      <c r="OHO17" s="117"/>
      <c r="OHP17" s="117"/>
      <c r="OHQ17" s="117"/>
      <c r="OHR17" s="117"/>
      <c r="OHS17" s="117"/>
      <c r="OHT17" s="117"/>
      <c r="OHU17" s="117"/>
      <c r="OHV17" s="117"/>
      <c r="OHW17" s="117"/>
      <c r="OHX17" s="117"/>
      <c r="OHY17" s="117"/>
      <c r="OHZ17" s="117"/>
      <c r="OIA17" s="117"/>
      <c r="OIB17" s="117"/>
      <c r="OIC17" s="117"/>
      <c r="OID17" s="117"/>
      <c r="OIE17" s="117"/>
      <c r="OIF17" s="117"/>
      <c r="OIG17" s="117"/>
      <c r="OIH17" s="117"/>
      <c r="OII17" s="117"/>
      <c r="OIJ17" s="117"/>
      <c r="OIK17" s="117"/>
      <c r="OIL17" s="117"/>
      <c r="OIM17" s="117"/>
      <c r="OIN17" s="117"/>
      <c r="OIO17" s="117"/>
      <c r="OIP17" s="117"/>
      <c r="OIQ17" s="117"/>
      <c r="OIR17" s="117"/>
      <c r="OIS17" s="117"/>
      <c r="OIT17" s="117"/>
      <c r="OIU17" s="117"/>
      <c r="OIV17" s="117"/>
      <c r="OIW17" s="117"/>
      <c r="OIX17" s="117"/>
      <c r="OIY17" s="117"/>
      <c r="OIZ17" s="117"/>
      <c r="OJA17" s="117"/>
      <c r="OJB17" s="117"/>
      <c r="OJC17" s="117"/>
      <c r="OJD17" s="117"/>
      <c r="OJE17" s="117"/>
      <c r="OJF17" s="117"/>
      <c r="OJG17" s="117"/>
      <c r="OJH17" s="117"/>
      <c r="OJI17" s="117"/>
      <c r="OJJ17" s="117"/>
      <c r="OJK17" s="117"/>
      <c r="OJL17" s="117"/>
      <c r="OJM17" s="117"/>
      <c r="OJN17" s="117"/>
      <c r="OJO17" s="117"/>
      <c r="OJP17" s="117"/>
      <c r="OJQ17" s="117"/>
      <c r="OJR17" s="117"/>
      <c r="OJS17" s="117"/>
      <c r="OJT17" s="117"/>
      <c r="OJU17" s="117"/>
      <c r="OJV17" s="117"/>
      <c r="OJW17" s="117"/>
      <c r="OJX17" s="117"/>
      <c r="OJY17" s="117"/>
      <c r="OJZ17" s="117"/>
      <c r="OKA17" s="117"/>
      <c r="OKB17" s="117"/>
      <c r="OKC17" s="117"/>
      <c r="OKD17" s="117"/>
      <c r="OKE17" s="117"/>
      <c r="OKF17" s="117"/>
      <c r="OKG17" s="117"/>
      <c r="OKH17" s="117"/>
      <c r="OKI17" s="117"/>
      <c r="OKJ17" s="117"/>
      <c r="OKK17" s="117"/>
      <c r="OKL17" s="117"/>
      <c r="OKM17" s="117"/>
      <c r="OKN17" s="117"/>
      <c r="OKO17" s="117"/>
      <c r="OKP17" s="117"/>
      <c r="OKQ17" s="117"/>
      <c r="OKR17" s="117"/>
      <c r="OKS17" s="117"/>
      <c r="OKT17" s="117"/>
      <c r="OKU17" s="117"/>
      <c r="OKV17" s="117"/>
      <c r="OKW17" s="117"/>
      <c r="OKX17" s="117"/>
      <c r="OKY17" s="117"/>
      <c r="OKZ17" s="117"/>
      <c r="OLA17" s="117"/>
      <c r="OLB17" s="117"/>
      <c r="OLC17" s="117"/>
      <c r="OLD17" s="117"/>
      <c r="OLE17" s="117"/>
      <c r="OLF17" s="117"/>
      <c r="OLG17" s="117"/>
      <c r="OLH17" s="117"/>
      <c r="OLI17" s="117"/>
      <c r="OLJ17" s="117"/>
      <c r="OLK17" s="117"/>
      <c r="OLL17" s="117"/>
      <c r="OLM17" s="117"/>
      <c r="OLN17" s="117"/>
      <c r="OLO17" s="117"/>
      <c r="OLP17" s="117"/>
      <c r="OLQ17" s="117"/>
      <c r="OLR17" s="117"/>
      <c r="OLS17" s="117"/>
      <c r="OLT17" s="117"/>
      <c r="OLU17" s="117"/>
      <c r="OLV17" s="117"/>
      <c r="OLW17" s="117"/>
      <c r="OLX17" s="117"/>
      <c r="OLY17" s="117"/>
      <c r="OLZ17" s="117"/>
      <c r="OMA17" s="117"/>
      <c r="OMB17" s="117"/>
      <c r="OMC17" s="117"/>
      <c r="OMD17" s="117"/>
      <c r="OME17" s="117"/>
      <c r="OMF17" s="117"/>
      <c r="OMG17" s="117"/>
      <c r="OMH17" s="117"/>
      <c r="OMI17" s="117"/>
      <c r="OMJ17" s="117"/>
      <c r="OMK17" s="117"/>
      <c r="OML17" s="117"/>
      <c r="OMM17" s="117"/>
      <c r="OMN17" s="117"/>
      <c r="OMO17" s="117"/>
      <c r="OMP17" s="117"/>
      <c r="OMQ17" s="117"/>
      <c r="OMR17" s="117"/>
      <c r="OMS17" s="117"/>
      <c r="OMT17" s="117"/>
      <c r="OMU17" s="117"/>
      <c r="OMV17" s="117"/>
      <c r="OMW17" s="117"/>
      <c r="OMX17" s="117"/>
      <c r="OMY17" s="117"/>
      <c r="OMZ17" s="117"/>
      <c r="ONA17" s="117"/>
      <c r="ONB17" s="117"/>
      <c r="ONC17" s="117"/>
      <c r="OND17" s="117"/>
      <c r="ONE17" s="117"/>
      <c r="ONF17" s="117"/>
      <c r="ONG17" s="117"/>
      <c r="ONH17" s="117"/>
      <c r="ONI17" s="117"/>
      <c r="ONJ17" s="117"/>
      <c r="ONK17" s="117"/>
      <c r="ONL17" s="117"/>
      <c r="ONM17" s="117"/>
      <c r="ONN17" s="117"/>
      <c r="ONO17" s="117"/>
      <c r="ONP17" s="117"/>
      <c r="ONQ17" s="117"/>
      <c r="ONR17" s="117"/>
      <c r="ONS17" s="117"/>
      <c r="ONT17" s="117"/>
      <c r="ONU17" s="117"/>
      <c r="ONV17" s="117"/>
      <c r="ONW17" s="117"/>
      <c r="ONX17" s="117"/>
      <c r="ONY17" s="117"/>
      <c r="ONZ17" s="117"/>
      <c r="OOA17" s="117"/>
      <c r="OOB17" s="117"/>
      <c r="OOC17" s="117"/>
      <c r="OOD17" s="117"/>
      <c r="OOE17" s="117"/>
      <c r="OOF17" s="117"/>
      <c r="OOG17" s="117"/>
      <c r="OOH17" s="117"/>
      <c r="OOI17" s="117"/>
      <c r="OOJ17" s="117"/>
      <c r="OOK17" s="117"/>
      <c r="OOL17" s="117"/>
      <c r="OOM17" s="117"/>
      <c r="OON17" s="117"/>
      <c r="OOO17" s="117"/>
      <c r="OOP17" s="117"/>
      <c r="OOQ17" s="117"/>
      <c r="OOR17" s="117"/>
      <c r="OOS17" s="117"/>
      <c r="OOT17" s="117"/>
      <c r="OOU17" s="117"/>
      <c r="OOV17" s="117"/>
      <c r="OOW17" s="117"/>
      <c r="OOX17" s="117"/>
      <c r="OOY17" s="117"/>
      <c r="OOZ17" s="117"/>
      <c r="OPA17" s="117"/>
      <c r="OPB17" s="117"/>
      <c r="OPC17" s="117"/>
      <c r="OPD17" s="117"/>
      <c r="OPE17" s="117"/>
      <c r="OPF17" s="117"/>
      <c r="OPG17" s="117"/>
      <c r="OPH17" s="117"/>
      <c r="OPI17" s="117"/>
      <c r="OPJ17" s="117"/>
      <c r="OPK17" s="117"/>
      <c r="OPL17" s="117"/>
      <c r="OPM17" s="117"/>
      <c r="OPN17" s="117"/>
      <c r="OPO17" s="117"/>
      <c r="OPP17" s="117"/>
      <c r="OPQ17" s="117"/>
      <c r="OPR17" s="117"/>
      <c r="OPS17" s="117"/>
      <c r="OPT17" s="117"/>
      <c r="OPU17" s="117"/>
      <c r="OPV17" s="117"/>
      <c r="OPW17" s="117"/>
      <c r="OPX17" s="117"/>
      <c r="OPY17" s="117"/>
      <c r="OPZ17" s="117"/>
      <c r="OQA17" s="117"/>
      <c r="OQB17" s="117"/>
      <c r="OQC17" s="117"/>
      <c r="OQD17" s="117"/>
      <c r="OQE17" s="117"/>
      <c r="OQF17" s="117"/>
      <c r="OQG17" s="117"/>
      <c r="OQH17" s="117"/>
      <c r="OQI17" s="117"/>
      <c r="OQJ17" s="117"/>
      <c r="OQK17" s="117"/>
      <c r="OQL17" s="117"/>
      <c r="OQM17" s="117"/>
      <c r="OQN17" s="117"/>
      <c r="OQO17" s="117"/>
      <c r="OQP17" s="117"/>
      <c r="OQQ17" s="117"/>
      <c r="OQR17" s="117"/>
      <c r="OQS17" s="117"/>
      <c r="OQT17" s="117"/>
      <c r="OQU17" s="117"/>
      <c r="OQV17" s="117"/>
      <c r="OQW17" s="117"/>
      <c r="OQX17" s="117"/>
      <c r="OQY17" s="117"/>
      <c r="OQZ17" s="117"/>
      <c r="ORA17" s="117"/>
      <c r="ORB17" s="117"/>
      <c r="ORC17" s="117"/>
      <c r="ORD17" s="117"/>
      <c r="ORE17" s="117"/>
      <c r="ORF17" s="117"/>
      <c r="ORG17" s="117"/>
      <c r="ORH17" s="117"/>
      <c r="ORI17" s="117"/>
      <c r="ORJ17" s="117"/>
      <c r="ORK17" s="117"/>
      <c r="ORL17" s="117"/>
      <c r="ORM17" s="117"/>
      <c r="ORN17" s="117"/>
      <c r="ORO17" s="117"/>
      <c r="ORP17" s="117"/>
      <c r="ORQ17" s="117"/>
      <c r="ORR17" s="117"/>
      <c r="ORS17" s="117"/>
      <c r="ORT17" s="117"/>
      <c r="ORU17" s="117"/>
      <c r="ORV17" s="117"/>
      <c r="ORW17" s="117"/>
      <c r="ORX17" s="117"/>
      <c r="ORY17" s="117"/>
      <c r="ORZ17" s="117"/>
      <c r="OSA17" s="117"/>
      <c r="OSB17" s="117"/>
      <c r="OSC17" s="117"/>
      <c r="OSD17" s="117"/>
      <c r="OSE17" s="117"/>
      <c r="OSF17" s="117"/>
      <c r="OSG17" s="117"/>
      <c r="OSH17" s="117"/>
      <c r="OSI17" s="117"/>
      <c r="OSJ17" s="117"/>
      <c r="OSK17" s="117"/>
      <c r="OSL17" s="117"/>
      <c r="OSM17" s="117"/>
      <c r="OSN17" s="117"/>
      <c r="OSO17" s="117"/>
      <c r="OSP17" s="117"/>
      <c r="OSQ17" s="117"/>
      <c r="OSR17" s="117"/>
      <c r="OSS17" s="117"/>
      <c r="OST17" s="117"/>
      <c r="OSU17" s="117"/>
      <c r="OSV17" s="117"/>
      <c r="OSW17" s="117"/>
      <c r="OSX17" s="117"/>
      <c r="OSY17" s="117"/>
      <c r="OSZ17" s="117"/>
      <c r="OTA17" s="117"/>
      <c r="OTB17" s="117"/>
      <c r="OTC17" s="117"/>
      <c r="OTD17" s="117"/>
      <c r="OTE17" s="117"/>
      <c r="OTF17" s="117"/>
      <c r="OTG17" s="117"/>
      <c r="OTH17" s="117"/>
      <c r="OTI17" s="117"/>
      <c r="OTJ17" s="117"/>
      <c r="OTK17" s="117"/>
      <c r="OTL17" s="117"/>
      <c r="OTM17" s="117"/>
      <c r="OTN17" s="117"/>
      <c r="OTO17" s="117"/>
      <c r="OTP17" s="117"/>
      <c r="OTQ17" s="117"/>
      <c r="OTR17" s="117"/>
      <c r="OTS17" s="117"/>
      <c r="OTT17" s="117"/>
      <c r="OTU17" s="117"/>
      <c r="OTV17" s="117"/>
      <c r="OTW17" s="117"/>
      <c r="OTX17" s="117"/>
      <c r="OTY17" s="117"/>
      <c r="OTZ17" s="117"/>
      <c r="OUA17" s="117"/>
      <c r="OUB17" s="117"/>
      <c r="OUC17" s="117"/>
      <c r="OUD17" s="117"/>
      <c r="OUE17" s="117"/>
      <c r="OUF17" s="117"/>
      <c r="OUG17" s="117"/>
      <c r="OUH17" s="117"/>
      <c r="OUI17" s="117"/>
      <c r="OUJ17" s="117"/>
      <c r="OUK17" s="117"/>
      <c r="OUL17" s="117"/>
      <c r="OUM17" s="117"/>
      <c r="OUN17" s="117"/>
      <c r="OUO17" s="117"/>
      <c r="OUP17" s="117"/>
      <c r="OUQ17" s="117"/>
      <c r="OUR17" s="117"/>
      <c r="OUS17" s="117"/>
      <c r="OUT17" s="117"/>
      <c r="OUU17" s="117"/>
      <c r="OUV17" s="117"/>
      <c r="OUW17" s="117"/>
      <c r="OUX17" s="117"/>
      <c r="OUY17" s="117"/>
      <c r="OUZ17" s="117"/>
      <c r="OVA17" s="117"/>
      <c r="OVB17" s="117"/>
      <c r="OVC17" s="117"/>
      <c r="OVD17" s="117"/>
      <c r="OVE17" s="117"/>
      <c r="OVF17" s="117"/>
      <c r="OVG17" s="117"/>
      <c r="OVH17" s="117"/>
      <c r="OVI17" s="117"/>
      <c r="OVJ17" s="117"/>
      <c r="OVK17" s="117"/>
      <c r="OVL17" s="117"/>
      <c r="OVM17" s="117"/>
      <c r="OVN17" s="117"/>
      <c r="OVO17" s="117"/>
      <c r="OVP17" s="117"/>
      <c r="OVQ17" s="117"/>
      <c r="OVR17" s="117"/>
      <c r="OVS17" s="117"/>
      <c r="OVT17" s="117"/>
      <c r="OVU17" s="117"/>
      <c r="OVV17" s="117"/>
      <c r="OVW17" s="117"/>
      <c r="OVX17" s="117"/>
      <c r="OVY17" s="117"/>
      <c r="OVZ17" s="117"/>
      <c r="OWA17" s="117"/>
      <c r="OWB17" s="117"/>
      <c r="OWC17" s="117"/>
      <c r="OWD17" s="117"/>
      <c r="OWE17" s="117"/>
      <c r="OWF17" s="117"/>
      <c r="OWG17" s="117"/>
      <c r="OWH17" s="117"/>
      <c r="OWI17" s="117"/>
      <c r="OWJ17" s="117"/>
      <c r="OWK17" s="117"/>
      <c r="OWL17" s="117"/>
      <c r="OWM17" s="117"/>
      <c r="OWN17" s="117"/>
      <c r="OWO17" s="117"/>
      <c r="OWP17" s="117"/>
      <c r="OWQ17" s="117"/>
      <c r="OWR17" s="117"/>
      <c r="OWS17" s="117"/>
      <c r="OWT17" s="117"/>
      <c r="OWU17" s="117"/>
      <c r="OWV17" s="117"/>
      <c r="OWW17" s="117"/>
      <c r="OWX17" s="117"/>
      <c r="OWY17" s="117"/>
      <c r="OWZ17" s="117"/>
      <c r="OXA17" s="117"/>
      <c r="OXB17" s="117"/>
      <c r="OXC17" s="117"/>
      <c r="OXD17" s="117"/>
      <c r="OXE17" s="117"/>
      <c r="OXF17" s="117"/>
      <c r="OXG17" s="117"/>
      <c r="OXH17" s="117"/>
      <c r="OXI17" s="117"/>
      <c r="OXJ17" s="117"/>
      <c r="OXK17" s="117"/>
      <c r="OXL17" s="117"/>
      <c r="OXM17" s="117"/>
      <c r="OXN17" s="117"/>
      <c r="OXO17" s="117"/>
      <c r="OXP17" s="117"/>
      <c r="OXQ17" s="117"/>
      <c r="OXR17" s="117"/>
      <c r="OXS17" s="117"/>
      <c r="OXT17" s="117"/>
      <c r="OXU17" s="117"/>
      <c r="OXV17" s="117"/>
      <c r="OXW17" s="117"/>
      <c r="OXX17" s="117"/>
      <c r="OXY17" s="117"/>
      <c r="OXZ17" s="117"/>
      <c r="OYA17" s="117"/>
      <c r="OYB17" s="117"/>
      <c r="OYC17" s="117"/>
      <c r="OYD17" s="117"/>
      <c r="OYE17" s="117"/>
      <c r="OYF17" s="117"/>
      <c r="OYG17" s="117"/>
      <c r="OYH17" s="117"/>
      <c r="OYI17" s="117"/>
      <c r="OYJ17" s="117"/>
      <c r="OYK17" s="117"/>
      <c r="OYL17" s="117"/>
      <c r="OYM17" s="117"/>
      <c r="OYN17" s="117"/>
      <c r="OYO17" s="117"/>
      <c r="OYP17" s="117"/>
      <c r="OYQ17" s="117"/>
      <c r="OYR17" s="117"/>
      <c r="OYS17" s="117"/>
      <c r="OYT17" s="117"/>
      <c r="OYU17" s="117"/>
      <c r="OYV17" s="117"/>
      <c r="OYW17" s="117"/>
      <c r="OYX17" s="117"/>
      <c r="OYY17" s="117"/>
      <c r="OYZ17" s="117"/>
      <c r="OZA17" s="117"/>
      <c r="OZB17" s="117"/>
      <c r="OZC17" s="117"/>
      <c r="OZD17" s="117"/>
      <c r="OZE17" s="117"/>
      <c r="OZF17" s="117"/>
      <c r="OZG17" s="117"/>
      <c r="OZH17" s="117"/>
      <c r="OZI17" s="117"/>
      <c r="OZJ17" s="117"/>
      <c r="OZK17" s="117"/>
      <c r="OZL17" s="117"/>
      <c r="OZM17" s="117"/>
      <c r="OZN17" s="117"/>
      <c r="OZO17" s="117"/>
      <c r="OZP17" s="117"/>
      <c r="OZQ17" s="117"/>
      <c r="OZR17" s="117"/>
      <c r="OZS17" s="117"/>
      <c r="OZT17" s="117"/>
      <c r="OZU17" s="117"/>
      <c r="OZV17" s="117"/>
      <c r="OZW17" s="117"/>
      <c r="OZX17" s="117"/>
      <c r="OZY17" s="117"/>
      <c r="OZZ17" s="117"/>
      <c r="PAA17" s="117"/>
      <c r="PAB17" s="117"/>
      <c r="PAC17" s="117"/>
      <c r="PAD17" s="117"/>
      <c r="PAE17" s="117"/>
      <c r="PAF17" s="117"/>
      <c r="PAG17" s="117"/>
      <c r="PAH17" s="117"/>
      <c r="PAI17" s="117"/>
      <c r="PAJ17" s="117"/>
      <c r="PAK17" s="117"/>
      <c r="PAL17" s="117"/>
      <c r="PAM17" s="117"/>
      <c r="PAN17" s="117"/>
      <c r="PAO17" s="117"/>
      <c r="PAP17" s="117"/>
      <c r="PAQ17" s="117"/>
      <c r="PAR17" s="117"/>
      <c r="PAS17" s="117"/>
      <c r="PAT17" s="117"/>
      <c r="PAU17" s="117"/>
      <c r="PAV17" s="117"/>
      <c r="PAW17" s="117"/>
      <c r="PAX17" s="117"/>
      <c r="PAY17" s="117"/>
      <c r="PAZ17" s="117"/>
      <c r="PBA17" s="117"/>
      <c r="PBB17" s="117"/>
      <c r="PBC17" s="117"/>
      <c r="PBD17" s="117"/>
      <c r="PBE17" s="117"/>
      <c r="PBF17" s="117"/>
      <c r="PBG17" s="117"/>
      <c r="PBH17" s="117"/>
      <c r="PBI17" s="117"/>
      <c r="PBJ17" s="117"/>
      <c r="PBK17" s="117"/>
      <c r="PBL17" s="117"/>
      <c r="PBM17" s="117"/>
      <c r="PBN17" s="117"/>
      <c r="PBO17" s="117"/>
      <c r="PBP17" s="117"/>
      <c r="PBQ17" s="117"/>
      <c r="PBR17" s="117"/>
      <c r="PBS17" s="117"/>
      <c r="PBT17" s="117"/>
      <c r="PBU17" s="117"/>
      <c r="PBV17" s="117"/>
      <c r="PBW17" s="117"/>
      <c r="PBX17" s="117"/>
      <c r="PBY17" s="117"/>
      <c r="PBZ17" s="117"/>
      <c r="PCA17" s="117"/>
      <c r="PCB17" s="117"/>
      <c r="PCC17" s="117"/>
      <c r="PCD17" s="117"/>
      <c r="PCE17" s="117"/>
      <c r="PCF17" s="117"/>
      <c r="PCG17" s="117"/>
      <c r="PCH17" s="117"/>
      <c r="PCI17" s="117"/>
      <c r="PCJ17" s="117"/>
      <c r="PCK17" s="117"/>
      <c r="PCL17" s="117"/>
      <c r="PCM17" s="117"/>
      <c r="PCN17" s="117"/>
      <c r="PCO17" s="117"/>
      <c r="PCP17" s="117"/>
      <c r="PCQ17" s="117"/>
      <c r="PCR17" s="117"/>
      <c r="PCS17" s="117"/>
      <c r="PCT17" s="117"/>
      <c r="PCU17" s="117"/>
      <c r="PCV17" s="117"/>
      <c r="PCW17" s="117"/>
      <c r="PCX17" s="117"/>
      <c r="PCY17" s="117"/>
      <c r="PCZ17" s="117"/>
      <c r="PDA17" s="117"/>
      <c r="PDB17" s="117"/>
      <c r="PDC17" s="117"/>
      <c r="PDD17" s="117"/>
      <c r="PDE17" s="117"/>
      <c r="PDF17" s="117"/>
      <c r="PDG17" s="117"/>
      <c r="PDH17" s="117"/>
      <c r="PDI17" s="117"/>
      <c r="PDJ17" s="117"/>
      <c r="PDK17" s="117"/>
      <c r="PDL17" s="117"/>
      <c r="PDM17" s="117"/>
      <c r="PDN17" s="117"/>
      <c r="PDO17" s="117"/>
      <c r="PDP17" s="117"/>
      <c r="PDQ17" s="117"/>
      <c r="PDR17" s="117"/>
      <c r="PDS17" s="117"/>
      <c r="PDT17" s="117"/>
      <c r="PDU17" s="117"/>
      <c r="PDV17" s="117"/>
      <c r="PDW17" s="117"/>
      <c r="PDX17" s="117"/>
      <c r="PDY17" s="117"/>
      <c r="PDZ17" s="117"/>
      <c r="PEA17" s="117"/>
      <c r="PEB17" s="117"/>
      <c r="PEC17" s="117"/>
      <c r="PED17" s="117"/>
      <c r="PEE17" s="117"/>
      <c r="PEF17" s="117"/>
      <c r="PEG17" s="117"/>
      <c r="PEH17" s="117"/>
      <c r="PEI17" s="117"/>
      <c r="PEJ17" s="117"/>
      <c r="PEK17" s="117"/>
      <c r="PEL17" s="117"/>
      <c r="PEM17" s="117"/>
      <c r="PEN17" s="117"/>
      <c r="PEO17" s="117"/>
      <c r="PEP17" s="117"/>
      <c r="PEQ17" s="117"/>
      <c r="PER17" s="117"/>
      <c r="PES17" s="117"/>
      <c r="PET17" s="117"/>
      <c r="PEU17" s="117"/>
      <c r="PEV17" s="117"/>
      <c r="PEW17" s="117"/>
      <c r="PEX17" s="117"/>
      <c r="PEY17" s="117"/>
      <c r="PEZ17" s="117"/>
      <c r="PFA17" s="117"/>
      <c r="PFB17" s="117"/>
      <c r="PFC17" s="117"/>
      <c r="PFD17" s="117"/>
      <c r="PFE17" s="117"/>
      <c r="PFF17" s="117"/>
      <c r="PFG17" s="117"/>
      <c r="PFH17" s="117"/>
      <c r="PFI17" s="117"/>
      <c r="PFJ17" s="117"/>
      <c r="PFK17" s="117"/>
      <c r="PFL17" s="117"/>
      <c r="PFM17" s="117"/>
      <c r="PFN17" s="117"/>
      <c r="PFO17" s="117"/>
      <c r="PFP17" s="117"/>
      <c r="PFQ17" s="117"/>
      <c r="PFR17" s="117"/>
      <c r="PFS17" s="117"/>
      <c r="PFT17" s="117"/>
      <c r="PFU17" s="117"/>
      <c r="PFV17" s="117"/>
      <c r="PFW17" s="117"/>
      <c r="PFX17" s="117"/>
      <c r="PFY17" s="117"/>
      <c r="PFZ17" s="117"/>
      <c r="PGA17" s="117"/>
      <c r="PGB17" s="117"/>
      <c r="PGC17" s="117"/>
      <c r="PGD17" s="117"/>
      <c r="PGE17" s="117"/>
      <c r="PGF17" s="117"/>
      <c r="PGG17" s="117"/>
      <c r="PGH17" s="117"/>
      <c r="PGI17" s="117"/>
      <c r="PGJ17" s="117"/>
      <c r="PGK17" s="117"/>
      <c r="PGL17" s="117"/>
      <c r="PGM17" s="117"/>
      <c r="PGN17" s="117"/>
      <c r="PGO17" s="117"/>
      <c r="PGP17" s="117"/>
      <c r="PGQ17" s="117"/>
      <c r="PGR17" s="117"/>
      <c r="PGS17" s="117"/>
      <c r="PGT17" s="117"/>
      <c r="PGU17" s="117"/>
      <c r="PGV17" s="117"/>
      <c r="PGW17" s="117"/>
      <c r="PGX17" s="117"/>
      <c r="PGY17" s="117"/>
      <c r="PGZ17" s="117"/>
      <c r="PHA17" s="117"/>
      <c r="PHB17" s="117"/>
      <c r="PHC17" s="117"/>
      <c r="PHD17" s="117"/>
      <c r="PHE17" s="117"/>
      <c r="PHF17" s="117"/>
      <c r="PHG17" s="117"/>
      <c r="PHH17" s="117"/>
      <c r="PHI17" s="117"/>
      <c r="PHJ17" s="117"/>
      <c r="PHK17" s="117"/>
      <c r="PHL17" s="117"/>
      <c r="PHM17" s="117"/>
      <c r="PHN17" s="117"/>
      <c r="PHO17" s="117"/>
      <c r="PHP17" s="117"/>
      <c r="PHQ17" s="117"/>
      <c r="PHR17" s="117"/>
      <c r="PHS17" s="117"/>
      <c r="PHT17" s="117"/>
      <c r="PHU17" s="117"/>
      <c r="PHV17" s="117"/>
      <c r="PHW17" s="117"/>
      <c r="PHX17" s="117"/>
      <c r="PHY17" s="117"/>
      <c r="PHZ17" s="117"/>
      <c r="PIA17" s="117"/>
      <c r="PIB17" s="117"/>
      <c r="PIC17" s="117"/>
      <c r="PID17" s="117"/>
      <c r="PIE17" s="117"/>
      <c r="PIF17" s="117"/>
      <c r="PIG17" s="117"/>
      <c r="PIH17" s="117"/>
      <c r="PII17" s="117"/>
      <c r="PIJ17" s="117"/>
      <c r="PIK17" s="117"/>
      <c r="PIL17" s="117"/>
      <c r="PIM17" s="117"/>
      <c r="PIN17" s="117"/>
      <c r="PIO17" s="117"/>
      <c r="PIP17" s="117"/>
      <c r="PIQ17" s="117"/>
      <c r="PIR17" s="117"/>
      <c r="PIS17" s="117"/>
      <c r="PIT17" s="117"/>
      <c r="PIU17" s="117"/>
      <c r="PIV17" s="117"/>
      <c r="PIW17" s="117"/>
      <c r="PIX17" s="117"/>
      <c r="PIY17" s="117"/>
      <c r="PIZ17" s="117"/>
      <c r="PJA17" s="117"/>
      <c r="PJB17" s="117"/>
      <c r="PJC17" s="117"/>
      <c r="PJD17" s="117"/>
      <c r="PJE17" s="117"/>
      <c r="PJF17" s="117"/>
      <c r="PJG17" s="117"/>
      <c r="PJH17" s="117"/>
      <c r="PJI17" s="117"/>
      <c r="PJJ17" s="117"/>
      <c r="PJK17" s="117"/>
      <c r="PJL17" s="117"/>
      <c r="PJM17" s="117"/>
      <c r="PJN17" s="117"/>
      <c r="PJO17" s="117"/>
      <c r="PJP17" s="117"/>
      <c r="PJQ17" s="117"/>
      <c r="PJR17" s="117"/>
      <c r="PJS17" s="117"/>
      <c r="PJT17" s="117"/>
      <c r="PJU17" s="117"/>
      <c r="PJV17" s="117"/>
      <c r="PJW17" s="117"/>
      <c r="PJX17" s="117"/>
      <c r="PJY17" s="117"/>
      <c r="PJZ17" s="117"/>
      <c r="PKA17" s="117"/>
      <c r="PKB17" s="117"/>
      <c r="PKC17" s="117"/>
      <c r="PKD17" s="117"/>
      <c r="PKE17" s="117"/>
      <c r="PKF17" s="117"/>
      <c r="PKG17" s="117"/>
      <c r="PKH17" s="117"/>
      <c r="PKI17" s="117"/>
      <c r="PKJ17" s="117"/>
      <c r="PKK17" s="117"/>
      <c r="PKL17" s="117"/>
      <c r="PKM17" s="117"/>
      <c r="PKN17" s="117"/>
      <c r="PKO17" s="117"/>
      <c r="PKP17" s="117"/>
      <c r="PKQ17" s="117"/>
      <c r="PKR17" s="117"/>
      <c r="PKS17" s="117"/>
      <c r="PKT17" s="117"/>
      <c r="PKU17" s="117"/>
      <c r="PKV17" s="117"/>
      <c r="PKW17" s="117"/>
      <c r="PKX17" s="117"/>
      <c r="PKY17" s="117"/>
      <c r="PKZ17" s="117"/>
      <c r="PLA17" s="117"/>
      <c r="PLB17" s="117"/>
      <c r="PLC17" s="117"/>
      <c r="PLD17" s="117"/>
      <c r="PLE17" s="117"/>
      <c r="PLF17" s="117"/>
      <c r="PLG17" s="117"/>
      <c r="PLH17" s="117"/>
      <c r="PLI17" s="117"/>
      <c r="PLJ17" s="117"/>
      <c r="PLK17" s="117"/>
      <c r="PLL17" s="117"/>
      <c r="PLM17" s="117"/>
      <c r="PLN17" s="117"/>
      <c r="PLO17" s="117"/>
      <c r="PLP17" s="117"/>
      <c r="PLQ17" s="117"/>
      <c r="PLR17" s="117"/>
      <c r="PLS17" s="117"/>
      <c r="PLT17" s="117"/>
      <c r="PLU17" s="117"/>
      <c r="PLV17" s="117"/>
      <c r="PLW17" s="117"/>
      <c r="PLX17" s="117"/>
      <c r="PLY17" s="117"/>
      <c r="PLZ17" s="117"/>
      <c r="PMA17" s="117"/>
      <c r="PMB17" s="117"/>
      <c r="PMC17" s="117"/>
      <c r="PMD17" s="117"/>
      <c r="PME17" s="117"/>
      <c r="PMF17" s="117"/>
      <c r="PMG17" s="117"/>
      <c r="PMH17" s="117"/>
      <c r="PMI17" s="117"/>
      <c r="PMJ17" s="117"/>
      <c r="PMK17" s="117"/>
      <c r="PML17" s="117"/>
      <c r="PMM17" s="117"/>
      <c r="PMN17" s="117"/>
      <c r="PMO17" s="117"/>
      <c r="PMP17" s="117"/>
      <c r="PMQ17" s="117"/>
      <c r="PMR17" s="117"/>
      <c r="PMS17" s="117"/>
      <c r="PMT17" s="117"/>
      <c r="PMU17" s="117"/>
      <c r="PMV17" s="117"/>
      <c r="PMW17" s="117"/>
      <c r="PMX17" s="117"/>
      <c r="PMY17" s="117"/>
      <c r="PMZ17" s="117"/>
      <c r="PNA17" s="117"/>
      <c r="PNB17" s="117"/>
      <c r="PNC17" s="117"/>
      <c r="PND17" s="117"/>
      <c r="PNE17" s="117"/>
      <c r="PNF17" s="117"/>
      <c r="PNG17" s="117"/>
      <c r="PNH17" s="117"/>
      <c r="PNI17" s="117"/>
      <c r="PNJ17" s="117"/>
      <c r="PNK17" s="117"/>
      <c r="PNL17" s="117"/>
      <c r="PNM17" s="117"/>
      <c r="PNN17" s="117"/>
      <c r="PNO17" s="117"/>
      <c r="PNP17" s="117"/>
      <c r="PNQ17" s="117"/>
      <c r="PNR17" s="117"/>
      <c r="PNS17" s="117"/>
      <c r="PNT17" s="117"/>
      <c r="PNU17" s="117"/>
      <c r="PNV17" s="117"/>
      <c r="PNW17" s="117"/>
      <c r="PNX17" s="117"/>
      <c r="PNY17" s="117"/>
      <c r="PNZ17" s="117"/>
      <c r="POA17" s="117"/>
      <c r="POB17" s="117"/>
      <c r="POC17" s="117"/>
      <c r="POD17" s="117"/>
      <c r="POE17" s="117"/>
      <c r="POF17" s="117"/>
      <c r="POG17" s="117"/>
      <c r="POH17" s="117"/>
      <c r="POI17" s="117"/>
      <c r="POJ17" s="117"/>
      <c r="POK17" s="117"/>
      <c r="POL17" s="117"/>
      <c r="POM17" s="117"/>
      <c r="PON17" s="117"/>
      <c r="POO17" s="117"/>
      <c r="POP17" s="117"/>
      <c r="POQ17" s="117"/>
      <c r="POR17" s="117"/>
      <c r="POS17" s="117"/>
      <c r="POT17" s="117"/>
      <c r="POU17" s="117"/>
      <c r="POV17" s="117"/>
      <c r="POW17" s="117"/>
      <c r="POX17" s="117"/>
      <c r="POY17" s="117"/>
      <c r="POZ17" s="117"/>
      <c r="PPA17" s="117"/>
      <c r="PPB17" s="117"/>
      <c r="PPC17" s="117"/>
      <c r="PPD17" s="117"/>
      <c r="PPE17" s="117"/>
      <c r="PPF17" s="117"/>
      <c r="PPG17" s="117"/>
      <c r="PPH17" s="117"/>
      <c r="PPI17" s="117"/>
      <c r="PPJ17" s="117"/>
      <c r="PPK17" s="117"/>
      <c r="PPL17" s="117"/>
      <c r="PPM17" s="117"/>
      <c r="PPN17" s="117"/>
      <c r="PPO17" s="117"/>
      <c r="PPP17" s="117"/>
      <c r="PPQ17" s="117"/>
      <c r="PPR17" s="117"/>
      <c r="PPS17" s="117"/>
      <c r="PPT17" s="117"/>
      <c r="PPU17" s="117"/>
      <c r="PPV17" s="117"/>
      <c r="PPW17" s="117"/>
      <c r="PPX17" s="117"/>
      <c r="PPY17" s="117"/>
      <c r="PPZ17" s="117"/>
      <c r="PQA17" s="117"/>
      <c r="PQB17" s="117"/>
      <c r="PQC17" s="117"/>
      <c r="PQD17" s="117"/>
      <c r="PQE17" s="117"/>
      <c r="PQF17" s="117"/>
      <c r="PQG17" s="117"/>
      <c r="PQH17" s="117"/>
      <c r="PQI17" s="117"/>
      <c r="PQJ17" s="117"/>
      <c r="PQK17" s="117"/>
      <c r="PQL17" s="117"/>
      <c r="PQM17" s="117"/>
      <c r="PQN17" s="117"/>
      <c r="PQO17" s="117"/>
      <c r="PQP17" s="117"/>
      <c r="PQQ17" s="117"/>
      <c r="PQR17" s="117"/>
      <c r="PQS17" s="117"/>
      <c r="PQT17" s="117"/>
      <c r="PQU17" s="117"/>
      <c r="PQV17" s="117"/>
      <c r="PQW17" s="117"/>
      <c r="PQX17" s="117"/>
      <c r="PQY17" s="117"/>
      <c r="PQZ17" s="117"/>
      <c r="PRA17" s="117"/>
      <c r="PRB17" s="117"/>
      <c r="PRC17" s="117"/>
      <c r="PRD17" s="117"/>
      <c r="PRE17" s="117"/>
      <c r="PRF17" s="117"/>
      <c r="PRG17" s="117"/>
      <c r="PRH17" s="117"/>
      <c r="PRI17" s="117"/>
      <c r="PRJ17" s="117"/>
      <c r="PRK17" s="117"/>
      <c r="PRL17" s="117"/>
      <c r="PRM17" s="117"/>
      <c r="PRN17" s="117"/>
      <c r="PRO17" s="117"/>
      <c r="PRP17" s="117"/>
      <c r="PRQ17" s="117"/>
      <c r="PRR17" s="117"/>
      <c r="PRS17" s="117"/>
      <c r="PRT17" s="117"/>
      <c r="PRU17" s="117"/>
      <c r="PRV17" s="117"/>
      <c r="PRW17" s="117"/>
      <c r="PRX17" s="117"/>
      <c r="PRY17" s="117"/>
      <c r="PRZ17" s="117"/>
      <c r="PSA17" s="117"/>
      <c r="PSB17" s="117"/>
      <c r="PSC17" s="117"/>
      <c r="PSD17" s="117"/>
      <c r="PSE17" s="117"/>
      <c r="PSF17" s="117"/>
      <c r="PSG17" s="117"/>
      <c r="PSH17" s="117"/>
      <c r="PSI17" s="117"/>
      <c r="PSJ17" s="117"/>
      <c r="PSK17" s="117"/>
      <c r="PSL17" s="117"/>
      <c r="PSM17" s="117"/>
      <c r="PSN17" s="117"/>
      <c r="PSO17" s="117"/>
      <c r="PSP17" s="117"/>
      <c r="PSQ17" s="117"/>
      <c r="PSR17" s="117"/>
      <c r="PSS17" s="117"/>
      <c r="PST17" s="117"/>
      <c r="PSU17" s="117"/>
      <c r="PSV17" s="117"/>
      <c r="PSW17" s="117"/>
      <c r="PSX17" s="117"/>
      <c r="PSY17" s="117"/>
      <c r="PSZ17" s="117"/>
      <c r="PTA17" s="117"/>
      <c r="PTB17" s="117"/>
      <c r="PTC17" s="117"/>
      <c r="PTD17" s="117"/>
      <c r="PTE17" s="117"/>
      <c r="PTF17" s="117"/>
      <c r="PTG17" s="117"/>
      <c r="PTH17" s="117"/>
      <c r="PTI17" s="117"/>
      <c r="PTJ17" s="117"/>
      <c r="PTK17" s="117"/>
      <c r="PTL17" s="117"/>
      <c r="PTM17" s="117"/>
      <c r="PTN17" s="117"/>
      <c r="PTO17" s="117"/>
      <c r="PTP17" s="117"/>
      <c r="PTQ17" s="117"/>
      <c r="PTR17" s="117"/>
      <c r="PTS17" s="117"/>
      <c r="PTT17" s="117"/>
      <c r="PTU17" s="117"/>
      <c r="PTV17" s="117"/>
      <c r="PTW17" s="117"/>
      <c r="PTX17" s="117"/>
      <c r="PTY17" s="117"/>
      <c r="PTZ17" s="117"/>
      <c r="PUA17" s="117"/>
      <c r="PUB17" s="117"/>
      <c r="PUC17" s="117"/>
      <c r="PUD17" s="117"/>
      <c r="PUE17" s="117"/>
      <c r="PUF17" s="117"/>
      <c r="PUG17" s="117"/>
      <c r="PUH17" s="117"/>
      <c r="PUI17" s="117"/>
      <c r="PUJ17" s="117"/>
      <c r="PUK17" s="117"/>
      <c r="PUL17" s="117"/>
      <c r="PUM17" s="117"/>
      <c r="PUN17" s="117"/>
      <c r="PUO17" s="117"/>
      <c r="PUP17" s="117"/>
      <c r="PUQ17" s="117"/>
      <c r="PUR17" s="117"/>
      <c r="PUS17" s="117"/>
      <c r="PUT17" s="117"/>
      <c r="PUU17" s="117"/>
      <c r="PUV17" s="117"/>
      <c r="PUW17" s="117"/>
      <c r="PUX17" s="117"/>
      <c r="PUY17" s="117"/>
      <c r="PUZ17" s="117"/>
      <c r="PVA17" s="117"/>
      <c r="PVB17" s="117"/>
      <c r="PVC17" s="117"/>
      <c r="PVD17" s="117"/>
      <c r="PVE17" s="117"/>
      <c r="PVF17" s="117"/>
      <c r="PVG17" s="117"/>
      <c r="PVH17" s="117"/>
      <c r="PVI17" s="117"/>
      <c r="PVJ17" s="117"/>
      <c r="PVK17" s="117"/>
      <c r="PVL17" s="117"/>
      <c r="PVM17" s="117"/>
      <c r="PVN17" s="117"/>
      <c r="PVO17" s="117"/>
      <c r="PVP17" s="117"/>
      <c r="PVQ17" s="117"/>
      <c r="PVR17" s="117"/>
      <c r="PVS17" s="117"/>
      <c r="PVT17" s="117"/>
      <c r="PVU17" s="117"/>
      <c r="PVV17" s="117"/>
      <c r="PVW17" s="117"/>
      <c r="PVX17" s="117"/>
      <c r="PVY17" s="117"/>
      <c r="PVZ17" s="117"/>
      <c r="PWA17" s="117"/>
      <c r="PWB17" s="117"/>
      <c r="PWC17" s="117"/>
      <c r="PWD17" s="117"/>
      <c r="PWE17" s="117"/>
      <c r="PWF17" s="117"/>
      <c r="PWG17" s="117"/>
      <c r="PWH17" s="117"/>
      <c r="PWI17" s="117"/>
      <c r="PWJ17" s="117"/>
      <c r="PWK17" s="117"/>
      <c r="PWL17" s="117"/>
      <c r="PWM17" s="117"/>
      <c r="PWN17" s="117"/>
      <c r="PWO17" s="117"/>
      <c r="PWP17" s="117"/>
      <c r="PWQ17" s="117"/>
      <c r="PWR17" s="117"/>
      <c r="PWS17" s="117"/>
      <c r="PWT17" s="117"/>
      <c r="PWU17" s="117"/>
      <c r="PWV17" s="117"/>
      <c r="PWW17" s="117"/>
      <c r="PWX17" s="117"/>
      <c r="PWY17" s="117"/>
      <c r="PWZ17" s="117"/>
      <c r="PXA17" s="117"/>
      <c r="PXB17" s="117"/>
      <c r="PXC17" s="117"/>
      <c r="PXD17" s="117"/>
      <c r="PXE17" s="117"/>
      <c r="PXF17" s="117"/>
      <c r="PXG17" s="117"/>
      <c r="PXH17" s="117"/>
      <c r="PXI17" s="117"/>
      <c r="PXJ17" s="117"/>
      <c r="PXK17" s="117"/>
      <c r="PXL17" s="117"/>
      <c r="PXM17" s="117"/>
      <c r="PXN17" s="117"/>
      <c r="PXO17" s="117"/>
      <c r="PXP17" s="117"/>
      <c r="PXQ17" s="117"/>
      <c r="PXR17" s="117"/>
      <c r="PXS17" s="117"/>
      <c r="PXT17" s="117"/>
      <c r="PXU17" s="117"/>
      <c r="PXV17" s="117"/>
      <c r="PXW17" s="117"/>
      <c r="PXX17" s="117"/>
      <c r="PXY17" s="117"/>
      <c r="PXZ17" s="117"/>
      <c r="PYA17" s="117"/>
      <c r="PYB17" s="117"/>
      <c r="PYC17" s="117"/>
      <c r="PYD17" s="117"/>
      <c r="PYE17" s="117"/>
      <c r="PYF17" s="117"/>
      <c r="PYG17" s="117"/>
      <c r="PYH17" s="117"/>
      <c r="PYI17" s="117"/>
      <c r="PYJ17" s="117"/>
      <c r="PYK17" s="117"/>
      <c r="PYL17" s="117"/>
      <c r="PYM17" s="117"/>
      <c r="PYN17" s="117"/>
      <c r="PYO17" s="117"/>
      <c r="PYP17" s="117"/>
      <c r="PYQ17" s="117"/>
      <c r="PYR17" s="117"/>
      <c r="PYS17" s="117"/>
      <c r="PYT17" s="117"/>
      <c r="PYU17" s="117"/>
      <c r="PYV17" s="117"/>
      <c r="PYW17" s="117"/>
      <c r="PYX17" s="117"/>
      <c r="PYY17" s="117"/>
      <c r="PYZ17" s="117"/>
      <c r="PZA17" s="117"/>
      <c r="PZB17" s="117"/>
      <c r="PZC17" s="117"/>
      <c r="PZD17" s="117"/>
      <c r="PZE17" s="117"/>
      <c r="PZF17" s="117"/>
      <c r="PZG17" s="117"/>
      <c r="PZH17" s="117"/>
      <c r="PZI17" s="117"/>
      <c r="PZJ17" s="117"/>
      <c r="PZK17" s="117"/>
      <c r="PZL17" s="117"/>
      <c r="PZM17" s="117"/>
      <c r="PZN17" s="117"/>
      <c r="PZO17" s="117"/>
      <c r="PZP17" s="117"/>
      <c r="PZQ17" s="117"/>
      <c r="PZR17" s="117"/>
      <c r="PZS17" s="117"/>
      <c r="PZT17" s="117"/>
      <c r="PZU17" s="117"/>
      <c r="PZV17" s="117"/>
      <c r="PZW17" s="117"/>
      <c r="PZX17" s="117"/>
      <c r="PZY17" s="117"/>
      <c r="PZZ17" s="117"/>
      <c r="QAA17" s="117"/>
      <c r="QAB17" s="117"/>
      <c r="QAC17" s="117"/>
      <c r="QAD17" s="117"/>
      <c r="QAE17" s="117"/>
      <c r="QAF17" s="117"/>
      <c r="QAG17" s="117"/>
      <c r="QAH17" s="117"/>
      <c r="QAI17" s="117"/>
      <c r="QAJ17" s="117"/>
      <c r="QAK17" s="117"/>
      <c r="QAL17" s="117"/>
      <c r="QAM17" s="117"/>
      <c r="QAN17" s="117"/>
      <c r="QAO17" s="117"/>
      <c r="QAP17" s="117"/>
      <c r="QAQ17" s="117"/>
      <c r="QAR17" s="117"/>
      <c r="QAS17" s="117"/>
      <c r="QAT17" s="117"/>
      <c r="QAU17" s="117"/>
      <c r="QAV17" s="117"/>
      <c r="QAW17" s="117"/>
      <c r="QAX17" s="117"/>
      <c r="QAY17" s="117"/>
      <c r="QAZ17" s="117"/>
      <c r="QBA17" s="117"/>
      <c r="QBB17" s="117"/>
      <c r="QBC17" s="117"/>
      <c r="QBD17" s="117"/>
      <c r="QBE17" s="117"/>
      <c r="QBF17" s="117"/>
      <c r="QBG17" s="117"/>
      <c r="QBH17" s="117"/>
      <c r="QBI17" s="117"/>
      <c r="QBJ17" s="117"/>
      <c r="QBK17" s="117"/>
      <c r="QBL17" s="117"/>
      <c r="QBM17" s="117"/>
      <c r="QBN17" s="117"/>
      <c r="QBO17" s="117"/>
      <c r="QBP17" s="117"/>
      <c r="QBQ17" s="117"/>
      <c r="QBR17" s="117"/>
      <c r="QBS17" s="117"/>
      <c r="QBT17" s="117"/>
      <c r="QBU17" s="117"/>
      <c r="QBV17" s="117"/>
      <c r="QBW17" s="117"/>
      <c r="QBX17" s="117"/>
      <c r="QBY17" s="117"/>
      <c r="QBZ17" s="117"/>
      <c r="QCA17" s="117"/>
      <c r="QCB17" s="117"/>
      <c r="QCC17" s="117"/>
      <c r="QCD17" s="117"/>
      <c r="QCE17" s="117"/>
      <c r="QCF17" s="117"/>
      <c r="QCG17" s="117"/>
      <c r="QCH17" s="117"/>
      <c r="QCI17" s="117"/>
      <c r="QCJ17" s="117"/>
      <c r="QCK17" s="117"/>
      <c r="QCL17" s="117"/>
      <c r="QCM17" s="117"/>
      <c r="QCN17" s="117"/>
      <c r="QCO17" s="117"/>
      <c r="QCP17" s="117"/>
      <c r="QCQ17" s="117"/>
      <c r="QCR17" s="117"/>
      <c r="QCS17" s="117"/>
      <c r="QCT17" s="117"/>
      <c r="QCU17" s="117"/>
      <c r="QCV17" s="117"/>
      <c r="QCW17" s="117"/>
      <c r="QCX17" s="117"/>
      <c r="QCY17" s="117"/>
      <c r="QCZ17" s="117"/>
      <c r="QDA17" s="117"/>
      <c r="QDB17" s="117"/>
      <c r="QDC17" s="117"/>
      <c r="QDD17" s="117"/>
      <c r="QDE17" s="117"/>
      <c r="QDF17" s="117"/>
      <c r="QDG17" s="117"/>
      <c r="QDH17" s="117"/>
      <c r="QDI17" s="117"/>
      <c r="QDJ17" s="117"/>
      <c r="QDK17" s="117"/>
      <c r="QDL17" s="117"/>
      <c r="QDM17" s="117"/>
      <c r="QDN17" s="117"/>
      <c r="QDO17" s="117"/>
      <c r="QDP17" s="117"/>
      <c r="QDQ17" s="117"/>
      <c r="QDR17" s="117"/>
      <c r="QDS17" s="117"/>
      <c r="QDT17" s="117"/>
      <c r="QDU17" s="117"/>
      <c r="QDV17" s="117"/>
      <c r="QDW17" s="117"/>
      <c r="QDX17" s="117"/>
      <c r="QDY17" s="117"/>
      <c r="QDZ17" s="117"/>
      <c r="QEA17" s="117"/>
      <c r="QEB17" s="117"/>
      <c r="QEC17" s="117"/>
      <c r="QED17" s="117"/>
      <c r="QEE17" s="117"/>
      <c r="QEF17" s="117"/>
      <c r="QEG17" s="117"/>
      <c r="QEH17" s="117"/>
      <c r="QEI17" s="117"/>
      <c r="QEJ17" s="117"/>
      <c r="QEK17" s="117"/>
      <c r="QEL17" s="117"/>
      <c r="QEM17" s="117"/>
      <c r="QEN17" s="117"/>
      <c r="QEO17" s="117"/>
      <c r="QEP17" s="117"/>
      <c r="QEQ17" s="117"/>
      <c r="QER17" s="117"/>
      <c r="QES17" s="117"/>
      <c r="QET17" s="117"/>
      <c r="QEU17" s="117"/>
      <c r="QEV17" s="117"/>
      <c r="QEW17" s="117"/>
      <c r="QEX17" s="117"/>
      <c r="QEY17" s="117"/>
      <c r="QEZ17" s="117"/>
      <c r="QFA17" s="117"/>
      <c r="QFB17" s="117"/>
      <c r="QFC17" s="117"/>
      <c r="QFD17" s="117"/>
      <c r="QFE17" s="117"/>
      <c r="QFF17" s="117"/>
      <c r="QFG17" s="117"/>
      <c r="QFH17" s="117"/>
      <c r="QFI17" s="117"/>
      <c r="QFJ17" s="117"/>
      <c r="QFK17" s="117"/>
      <c r="QFL17" s="117"/>
      <c r="QFM17" s="117"/>
      <c r="QFN17" s="117"/>
      <c r="QFO17" s="117"/>
      <c r="QFP17" s="117"/>
      <c r="QFQ17" s="117"/>
      <c r="QFR17" s="117"/>
      <c r="QFS17" s="117"/>
      <c r="QFT17" s="117"/>
      <c r="QFU17" s="117"/>
      <c r="QFV17" s="117"/>
      <c r="QFW17" s="117"/>
      <c r="QFX17" s="117"/>
      <c r="QFY17" s="117"/>
      <c r="QFZ17" s="117"/>
      <c r="QGA17" s="117"/>
      <c r="QGB17" s="117"/>
      <c r="QGC17" s="117"/>
      <c r="QGD17" s="117"/>
      <c r="QGE17" s="117"/>
      <c r="QGF17" s="117"/>
      <c r="QGG17" s="117"/>
      <c r="QGH17" s="117"/>
      <c r="QGI17" s="117"/>
      <c r="QGJ17" s="117"/>
      <c r="QGK17" s="117"/>
      <c r="QGL17" s="117"/>
      <c r="QGM17" s="117"/>
      <c r="QGN17" s="117"/>
      <c r="QGO17" s="117"/>
      <c r="QGP17" s="117"/>
      <c r="QGQ17" s="117"/>
      <c r="QGR17" s="117"/>
      <c r="QGS17" s="117"/>
      <c r="QGT17" s="117"/>
      <c r="QGU17" s="117"/>
      <c r="QGV17" s="117"/>
      <c r="QGW17" s="117"/>
      <c r="QGX17" s="117"/>
      <c r="QGY17" s="117"/>
      <c r="QGZ17" s="117"/>
      <c r="QHA17" s="117"/>
      <c r="QHB17" s="117"/>
      <c r="QHC17" s="117"/>
      <c r="QHD17" s="117"/>
      <c r="QHE17" s="117"/>
      <c r="QHF17" s="117"/>
      <c r="QHG17" s="117"/>
      <c r="QHH17" s="117"/>
      <c r="QHI17" s="117"/>
      <c r="QHJ17" s="117"/>
      <c r="QHK17" s="117"/>
      <c r="QHL17" s="117"/>
      <c r="QHM17" s="117"/>
      <c r="QHN17" s="117"/>
      <c r="QHO17" s="117"/>
      <c r="QHP17" s="117"/>
      <c r="QHQ17" s="117"/>
      <c r="QHR17" s="117"/>
      <c r="QHS17" s="117"/>
      <c r="QHT17" s="117"/>
      <c r="QHU17" s="117"/>
      <c r="QHV17" s="117"/>
      <c r="QHW17" s="117"/>
      <c r="QHX17" s="117"/>
      <c r="QHY17" s="117"/>
      <c r="QHZ17" s="117"/>
      <c r="QIA17" s="117"/>
      <c r="QIB17" s="117"/>
      <c r="QIC17" s="117"/>
      <c r="QID17" s="117"/>
      <c r="QIE17" s="117"/>
      <c r="QIF17" s="117"/>
      <c r="QIG17" s="117"/>
      <c r="QIH17" s="117"/>
      <c r="QII17" s="117"/>
      <c r="QIJ17" s="117"/>
      <c r="QIK17" s="117"/>
      <c r="QIL17" s="117"/>
      <c r="QIM17" s="117"/>
      <c r="QIN17" s="117"/>
      <c r="QIO17" s="117"/>
      <c r="QIP17" s="117"/>
      <c r="QIQ17" s="117"/>
      <c r="QIR17" s="117"/>
      <c r="QIS17" s="117"/>
      <c r="QIT17" s="117"/>
      <c r="QIU17" s="117"/>
      <c r="QIV17" s="117"/>
      <c r="QIW17" s="117"/>
      <c r="QIX17" s="117"/>
      <c r="QIY17" s="117"/>
      <c r="QIZ17" s="117"/>
      <c r="QJA17" s="117"/>
      <c r="QJB17" s="117"/>
      <c r="QJC17" s="117"/>
      <c r="QJD17" s="117"/>
      <c r="QJE17" s="117"/>
      <c r="QJF17" s="117"/>
      <c r="QJG17" s="117"/>
      <c r="QJH17" s="117"/>
      <c r="QJI17" s="117"/>
      <c r="QJJ17" s="117"/>
      <c r="QJK17" s="117"/>
      <c r="QJL17" s="117"/>
      <c r="QJM17" s="117"/>
      <c r="QJN17" s="117"/>
      <c r="QJO17" s="117"/>
      <c r="QJP17" s="117"/>
      <c r="QJQ17" s="117"/>
      <c r="QJR17" s="117"/>
      <c r="QJS17" s="117"/>
      <c r="QJT17" s="117"/>
      <c r="QJU17" s="117"/>
      <c r="QJV17" s="117"/>
      <c r="QJW17" s="117"/>
      <c r="QJX17" s="117"/>
      <c r="QJY17" s="117"/>
      <c r="QJZ17" s="117"/>
      <c r="QKA17" s="117"/>
      <c r="QKB17" s="117"/>
      <c r="QKC17" s="117"/>
      <c r="QKD17" s="117"/>
      <c r="QKE17" s="117"/>
      <c r="QKF17" s="117"/>
      <c r="QKG17" s="117"/>
      <c r="QKH17" s="117"/>
      <c r="QKI17" s="117"/>
      <c r="QKJ17" s="117"/>
      <c r="QKK17" s="117"/>
      <c r="QKL17" s="117"/>
      <c r="QKM17" s="117"/>
      <c r="QKN17" s="117"/>
      <c r="QKO17" s="117"/>
      <c r="QKP17" s="117"/>
      <c r="QKQ17" s="117"/>
      <c r="QKR17" s="117"/>
      <c r="QKS17" s="117"/>
      <c r="QKT17" s="117"/>
      <c r="QKU17" s="117"/>
      <c r="QKV17" s="117"/>
      <c r="QKW17" s="117"/>
      <c r="QKX17" s="117"/>
      <c r="QKY17" s="117"/>
      <c r="QKZ17" s="117"/>
      <c r="QLA17" s="117"/>
      <c r="QLB17" s="117"/>
      <c r="QLC17" s="117"/>
      <c r="QLD17" s="117"/>
      <c r="QLE17" s="117"/>
      <c r="QLF17" s="117"/>
      <c r="QLG17" s="117"/>
      <c r="QLH17" s="117"/>
      <c r="QLI17" s="117"/>
      <c r="QLJ17" s="117"/>
      <c r="QLK17" s="117"/>
      <c r="QLL17" s="117"/>
      <c r="QLM17" s="117"/>
      <c r="QLN17" s="117"/>
      <c r="QLO17" s="117"/>
      <c r="QLP17" s="117"/>
      <c r="QLQ17" s="117"/>
      <c r="QLR17" s="117"/>
      <c r="QLS17" s="117"/>
      <c r="QLT17" s="117"/>
      <c r="QLU17" s="117"/>
      <c r="QLV17" s="117"/>
      <c r="QLW17" s="117"/>
      <c r="QLX17" s="117"/>
      <c r="QLY17" s="117"/>
      <c r="QLZ17" s="117"/>
      <c r="QMA17" s="117"/>
      <c r="QMB17" s="117"/>
      <c r="QMC17" s="117"/>
      <c r="QMD17" s="117"/>
      <c r="QME17" s="117"/>
      <c r="QMF17" s="117"/>
      <c r="QMG17" s="117"/>
      <c r="QMH17" s="117"/>
      <c r="QMI17" s="117"/>
      <c r="QMJ17" s="117"/>
      <c r="QMK17" s="117"/>
      <c r="QML17" s="117"/>
      <c r="QMM17" s="117"/>
      <c r="QMN17" s="117"/>
      <c r="QMO17" s="117"/>
      <c r="QMP17" s="117"/>
      <c r="QMQ17" s="117"/>
      <c r="QMR17" s="117"/>
      <c r="QMS17" s="117"/>
      <c r="QMT17" s="117"/>
      <c r="QMU17" s="117"/>
      <c r="QMV17" s="117"/>
      <c r="QMW17" s="117"/>
      <c r="QMX17" s="117"/>
      <c r="QMY17" s="117"/>
      <c r="QMZ17" s="117"/>
      <c r="QNA17" s="117"/>
      <c r="QNB17" s="117"/>
      <c r="QNC17" s="117"/>
      <c r="QND17" s="117"/>
      <c r="QNE17" s="117"/>
      <c r="QNF17" s="117"/>
      <c r="QNG17" s="117"/>
      <c r="QNH17" s="117"/>
      <c r="QNI17" s="117"/>
      <c r="QNJ17" s="117"/>
      <c r="QNK17" s="117"/>
      <c r="QNL17" s="117"/>
      <c r="QNM17" s="117"/>
      <c r="QNN17" s="117"/>
      <c r="QNO17" s="117"/>
      <c r="QNP17" s="117"/>
      <c r="QNQ17" s="117"/>
      <c r="QNR17" s="117"/>
      <c r="QNS17" s="117"/>
      <c r="QNT17" s="117"/>
      <c r="QNU17" s="117"/>
      <c r="QNV17" s="117"/>
      <c r="QNW17" s="117"/>
      <c r="QNX17" s="117"/>
      <c r="QNY17" s="117"/>
      <c r="QNZ17" s="117"/>
      <c r="QOA17" s="117"/>
      <c r="QOB17" s="117"/>
      <c r="QOC17" s="117"/>
      <c r="QOD17" s="117"/>
      <c r="QOE17" s="117"/>
      <c r="QOF17" s="117"/>
      <c r="QOG17" s="117"/>
      <c r="QOH17" s="117"/>
      <c r="QOI17" s="117"/>
      <c r="QOJ17" s="117"/>
      <c r="QOK17" s="117"/>
      <c r="QOL17" s="117"/>
      <c r="QOM17" s="117"/>
      <c r="QON17" s="117"/>
      <c r="QOO17" s="117"/>
      <c r="QOP17" s="117"/>
      <c r="QOQ17" s="117"/>
      <c r="QOR17" s="117"/>
      <c r="QOS17" s="117"/>
      <c r="QOT17" s="117"/>
      <c r="QOU17" s="117"/>
      <c r="QOV17" s="117"/>
      <c r="QOW17" s="117"/>
      <c r="QOX17" s="117"/>
      <c r="QOY17" s="117"/>
      <c r="QOZ17" s="117"/>
      <c r="QPA17" s="117"/>
      <c r="QPB17" s="117"/>
      <c r="QPC17" s="117"/>
      <c r="QPD17" s="117"/>
      <c r="QPE17" s="117"/>
      <c r="QPF17" s="117"/>
      <c r="QPG17" s="117"/>
      <c r="QPH17" s="117"/>
      <c r="QPI17" s="117"/>
      <c r="QPJ17" s="117"/>
      <c r="QPK17" s="117"/>
      <c r="QPL17" s="117"/>
      <c r="QPM17" s="117"/>
      <c r="QPN17" s="117"/>
      <c r="QPO17" s="117"/>
      <c r="QPP17" s="117"/>
      <c r="QPQ17" s="117"/>
      <c r="QPR17" s="117"/>
      <c r="QPS17" s="117"/>
      <c r="QPT17" s="117"/>
      <c r="QPU17" s="117"/>
      <c r="QPV17" s="117"/>
      <c r="QPW17" s="117"/>
      <c r="QPX17" s="117"/>
      <c r="QPY17" s="117"/>
      <c r="QPZ17" s="117"/>
      <c r="QQA17" s="117"/>
      <c r="QQB17" s="117"/>
      <c r="QQC17" s="117"/>
      <c r="QQD17" s="117"/>
      <c r="QQE17" s="117"/>
      <c r="QQF17" s="117"/>
      <c r="QQG17" s="117"/>
      <c r="QQH17" s="117"/>
      <c r="QQI17" s="117"/>
      <c r="QQJ17" s="117"/>
      <c r="QQK17" s="117"/>
      <c r="QQL17" s="117"/>
      <c r="QQM17" s="117"/>
      <c r="QQN17" s="117"/>
      <c r="QQO17" s="117"/>
      <c r="QQP17" s="117"/>
      <c r="QQQ17" s="117"/>
      <c r="QQR17" s="117"/>
      <c r="QQS17" s="117"/>
      <c r="QQT17" s="117"/>
      <c r="QQU17" s="117"/>
      <c r="QQV17" s="117"/>
      <c r="QQW17" s="117"/>
      <c r="QQX17" s="117"/>
      <c r="QQY17" s="117"/>
      <c r="QQZ17" s="117"/>
      <c r="QRA17" s="117"/>
      <c r="QRB17" s="117"/>
      <c r="QRC17" s="117"/>
      <c r="QRD17" s="117"/>
      <c r="QRE17" s="117"/>
      <c r="QRF17" s="117"/>
      <c r="QRG17" s="117"/>
      <c r="QRH17" s="117"/>
      <c r="QRI17" s="117"/>
      <c r="QRJ17" s="117"/>
      <c r="QRK17" s="117"/>
      <c r="QRL17" s="117"/>
      <c r="QRM17" s="117"/>
      <c r="QRN17" s="117"/>
      <c r="QRO17" s="117"/>
      <c r="QRP17" s="117"/>
      <c r="QRQ17" s="117"/>
      <c r="QRR17" s="117"/>
      <c r="QRS17" s="117"/>
      <c r="QRT17" s="117"/>
      <c r="QRU17" s="117"/>
      <c r="QRV17" s="117"/>
      <c r="QRW17" s="117"/>
      <c r="QRX17" s="117"/>
      <c r="QRY17" s="117"/>
      <c r="QRZ17" s="117"/>
      <c r="QSA17" s="117"/>
      <c r="QSB17" s="117"/>
      <c r="QSC17" s="117"/>
      <c r="QSD17" s="117"/>
      <c r="QSE17" s="117"/>
      <c r="QSF17" s="117"/>
      <c r="QSG17" s="117"/>
      <c r="QSH17" s="117"/>
      <c r="QSI17" s="117"/>
      <c r="QSJ17" s="117"/>
      <c r="QSK17" s="117"/>
      <c r="QSL17" s="117"/>
      <c r="QSM17" s="117"/>
      <c r="QSN17" s="117"/>
      <c r="QSO17" s="117"/>
      <c r="QSP17" s="117"/>
      <c r="QSQ17" s="117"/>
      <c r="QSR17" s="117"/>
      <c r="QSS17" s="117"/>
      <c r="QST17" s="117"/>
      <c r="QSU17" s="117"/>
      <c r="QSV17" s="117"/>
      <c r="QSW17" s="117"/>
      <c r="QSX17" s="117"/>
      <c r="QSY17" s="117"/>
      <c r="QSZ17" s="117"/>
      <c r="QTA17" s="117"/>
      <c r="QTB17" s="117"/>
      <c r="QTC17" s="117"/>
      <c r="QTD17" s="117"/>
      <c r="QTE17" s="117"/>
      <c r="QTF17" s="117"/>
      <c r="QTG17" s="117"/>
      <c r="QTH17" s="117"/>
      <c r="QTI17" s="117"/>
      <c r="QTJ17" s="117"/>
      <c r="QTK17" s="117"/>
      <c r="QTL17" s="117"/>
      <c r="QTM17" s="117"/>
      <c r="QTN17" s="117"/>
      <c r="QTO17" s="117"/>
      <c r="QTP17" s="117"/>
      <c r="QTQ17" s="117"/>
      <c r="QTR17" s="117"/>
      <c r="QTS17" s="117"/>
      <c r="QTT17" s="117"/>
      <c r="QTU17" s="117"/>
      <c r="QTV17" s="117"/>
      <c r="QTW17" s="117"/>
      <c r="QTX17" s="117"/>
      <c r="QTY17" s="117"/>
      <c r="QTZ17" s="117"/>
      <c r="QUA17" s="117"/>
      <c r="QUB17" s="117"/>
      <c r="QUC17" s="117"/>
      <c r="QUD17" s="117"/>
      <c r="QUE17" s="117"/>
      <c r="QUF17" s="117"/>
      <c r="QUG17" s="117"/>
      <c r="QUH17" s="117"/>
      <c r="QUI17" s="117"/>
      <c r="QUJ17" s="117"/>
      <c r="QUK17" s="117"/>
      <c r="QUL17" s="117"/>
      <c r="QUM17" s="117"/>
      <c r="QUN17" s="117"/>
      <c r="QUO17" s="117"/>
      <c r="QUP17" s="117"/>
      <c r="QUQ17" s="117"/>
      <c r="QUR17" s="117"/>
      <c r="QUS17" s="117"/>
      <c r="QUT17" s="117"/>
      <c r="QUU17" s="117"/>
      <c r="QUV17" s="117"/>
      <c r="QUW17" s="117"/>
      <c r="QUX17" s="117"/>
      <c r="QUY17" s="117"/>
      <c r="QUZ17" s="117"/>
      <c r="QVA17" s="117"/>
      <c r="QVB17" s="117"/>
      <c r="QVC17" s="117"/>
      <c r="QVD17" s="117"/>
      <c r="QVE17" s="117"/>
      <c r="QVF17" s="117"/>
      <c r="QVG17" s="117"/>
      <c r="QVH17" s="117"/>
      <c r="QVI17" s="117"/>
      <c r="QVJ17" s="117"/>
      <c r="QVK17" s="117"/>
      <c r="QVL17" s="117"/>
      <c r="QVM17" s="117"/>
      <c r="QVN17" s="117"/>
      <c r="QVO17" s="117"/>
      <c r="QVP17" s="117"/>
      <c r="QVQ17" s="117"/>
      <c r="QVR17" s="117"/>
      <c r="QVS17" s="117"/>
      <c r="QVT17" s="117"/>
      <c r="QVU17" s="117"/>
      <c r="QVV17" s="117"/>
      <c r="QVW17" s="117"/>
      <c r="QVX17" s="117"/>
      <c r="QVY17" s="117"/>
      <c r="QVZ17" s="117"/>
      <c r="QWA17" s="117"/>
      <c r="QWB17" s="117"/>
      <c r="QWC17" s="117"/>
      <c r="QWD17" s="117"/>
      <c r="QWE17" s="117"/>
      <c r="QWF17" s="117"/>
      <c r="QWG17" s="117"/>
      <c r="QWH17" s="117"/>
      <c r="QWI17" s="117"/>
      <c r="QWJ17" s="117"/>
      <c r="QWK17" s="117"/>
      <c r="QWL17" s="117"/>
      <c r="QWM17" s="117"/>
      <c r="QWN17" s="117"/>
      <c r="QWO17" s="117"/>
      <c r="QWP17" s="117"/>
      <c r="QWQ17" s="117"/>
      <c r="QWR17" s="117"/>
      <c r="QWS17" s="117"/>
      <c r="QWT17" s="117"/>
      <c r="QWU17" s="117"/>
      <c r="QWV17" s="117"/>
      <c r="QWW17" s="117"/>
      <c r="QWX17" s="117"/>
      <c r="QWY17" s="117"/>
      <c r="QWZ17" s="117"/>
      <c r="QXA17" s="117"/>
      <c r="QXB17" s="117"/>
      <c r="QXC17" s="117"/>
      <c r="QXD17" s="117"/>
      <c r="QXE17" s="117"/>
      <c r="QXF17" s="117"/>
      <c r="QXG17" s="117"/>
      <c r="QXH17" s="117"/>
      <c r="QXI17" s="117"/>
      <c r="QXJ17" s="117"/>
      <c r="QXK17" s="117"/>
      <c r="QXL17" s="117"/>
      <c r="QXM17" s="117"/>
      <c r="QXN17" s="117"/>
      <c r="QXO17" s="117"/>
      <c r="QXP17" s="117"/>
      <c r="QXQ17" s="117"/>
      <c r="QXR17" s="117"/>
      <c r="QXS17" s="117"/>
      <c r="QXT17" s="117"/>
      <c r="QXU17" s="117"/>
      <c r="QXV17" s="117"/>
      <c r="QXW17" s="117"/>
      <c r="QXX17" s="117"/>
      <c r="QXY17" s="117"/>
      <c r="QXZ17" s="117"/>
      <c r="QYA17" s="117"/>
      <c r="QYB17" s="117"/>
      <c r="QYC17" s="117"/>
      <c r="QYD17" s="117"/>
      <c r="QYE17" s="117"/>
      <c r="QYF17" s="117"/>
      <c r="QYG17" s="117"/>
      <c r="QYH17" s="117"/>
      <c r="QYI17" s="117"/>
      <c r="QYJ17" s="117"/>
      <c r="QYK17" s="117"/>
      <c r="QYL17" s="117"/>
      <c r="QYM17" s="117"/>
      <c r="QYN17" s="117"/>
      <c r="QYO17" s="117"/>
      <c r="QYP17" s="117"/>
      <c r="QYQ17" s="117"/>
      <c r="QYR17" s="117"/>
      <c r="QYS17" s="117"/>
      <c r="QYT17" s="117"/>
      <c r="QYU17" s="117"/>
      <c r="QYV17" s="117"/>
      <c r="QYW17" s="117"/>
      <c r="QYX17" s="117"/>
      <c r="QYY17" s="117"/>
      <c r="QYZ17" s="117"/>
      <c r="QZA17" s="117"/>
      <c r="QZB17" s="117"/>
      <c r="QZC17" s="117"/>
      <c r="QZD17" s="117"/>
      <c r="QZE17" s="117"/>
      <c r="QZF17" s="117"/>
      <c r="QZG17" s="117"/>
      <c r="QZH17" s="117"/>
      <c r="QZI17" s="117"/>
      <c r="QZJ17" s="117"/>
      <c r="QZK17" s="117"/>
      <c r="QZL17" s="117"/>
      <c r="QZM17" s="117"/>
      <c r="QZN17" s="117"/>
      <c r="QZO17" s="117"/>
      <c r="QZP17" s="117"/>
      <c r="QZQ17" s="117"/>
      <c r="QZR17" s="117"/>
      <c r="QZS17" s="117"/>
      <c r="QZT17" s="117"/>
      <c r="QZU17" s="117"/>
      <c r="QZV17" s="117"/>
      <c r="QZW17" s="117"/>
      <c r="QZX17" s="117"/>
      <c r="QZY17" s="117"/>
      <c r="QZZ17" s="117"/>
      <c r="RAA17" s="117"/>
      <c r="RAB17" s="117"/>
      <c r="RAC17" s="117"/>
      <c r="RAD17" s="117"/>
      <c r="RAE17" s="117"/>
      <c r="RAF17" s="117"/>
      <c r="RAG17" s="117"/>
      <c r="RAH17" s="117"/>
      <c r="RAI17" s="117"/>
      <c r="RAJ17" s="117"/>
      <c r="RAK17" s="117"/>
      <c r="RAL17" s="117"/>
      <c r="RAM17" s="117"/>
      <c r="RAN17" s="117"/>
      <c r="RAO17" s="117"/>
      <c r="RAP17" s="117"/>
      <c r="RAQ17" s="117"/>
      <c r="RAR17" s="117"/>
      <c r="RAS17" s="117"/>
      <c r="RAT17" s="117"/>
      <c r="RAU17" s="117"/>
      <c r="RAV17" s="117"/>
      <c r="RAW17" s="117"/>
      <c r="RAX17" s="117"/>
      <c r="RAY17" s="117"/>
      <c r="RAZ17" s="117"/>
      <c r="RBA17" s="117"/>
      <c r="RBB17" s="117"/>
      <c r="RBC17" s="117"/>
      <c r="RBD17" s="117"/>
      <c r="RBE17" s="117"/>
      <c r="RBF17" s="117"/>
      <c r="RBG17" s="117"/>
      <c r="RBH17" s="117"/>
      <c r="RBI17" s="117"/>
      <c r="RBJ17" s="117"/>
      <c r="RBK17" s="117"/>
      <c r="RBL17" s="117"/>
      <c r="RBM17" s="117"/>
      <c r="RBN17" s="117"/>
      <c r="RBO17" s="117"/>
      <c r="RBP17" s="117"/>
      <c r="RBQ17" s="117"/>
      <c r="RBR17" s="117"/>
      <c r="RBS17" s="117"/>
      <c r="RBT17" s="117"/>
      <c r="RBU17" s="117"/>
      <c r="RBV17" s="117"/>
      <c r="RBW17" s="117"/>
      <c r="RBX17" s="117"/>
      <c r="RBY17" s="117"/>
      <c r="RBZ17" s="117"/>
      <c r="RCA17" s="117"/>
      <c r="RCB17" s="117"/>
      <c r="RCC17" s="117"/>
      <c r="RCD17" s="117"/>
      <c r="RCE17" s="117"/>
      <c r="RCF17" s="117"/>
      <c r="RCG17" s="117"/>
      <c r="RCH17" s="117"/>
      <c r="RCI17" s="117"/>
      <c r="RCJ17" s="117"/>
      <c r="RCK17" s="117"/>
      <c r="RCL17" s="117"/>
      <c r="RCM17" s="117"/>
      <c r="RCN17" s="117"/>
      <c r="RCO17" s="117"/>
      <c r="RCP17" s="117"/>
      <c r="RCQ17" s="117"/>
      <c r="RCR17" s="117"/>
      <c r="RCS17" s="117"/>
      <c r="RCT17" s="117"/>
      <c r="RCU17" s="117"/>
      <c r="RCV17" s="117"/>
      <c r="RCW17" s="117"/>
      <c r="RCX17" s="117"/>
      <c r="RCY17" s="117"/>
      <c r="RCZ17" s="117"/>
      <c r="RDA17" s="117"/>
      <c r="RDB17" s="117"/>
      <c r="RDC17" s="117"/>
      <c r="RDD17" s="117"/>
      <c r="RDE17" s="117"/>
      <c r="RDF17" s="117"/>
      <c r="RDG17" s="117"/>
      <c r="RDH17" s="117"/>
      <c r="RDI17" s="117"/>
      <c r="RDJ17" s="117"/>
      <c r="RDK17" s="117"/>
      <c r="RDL17" s="117"/>
      <c r="RDM17" s="117"/>
      <c r="RDN17" s="117"/>
      <c r="RDO17" s="117"/>
      <c r="RDP17" s="117"/>
      <c r="RDQ17" s="117"/>
      <c r="RDR17" s="117"/>
      <c r="RDS17" s="117"/>
      <c r="RDT17" s="117"/>
      <c r="RDU17" s="117"/>
      <c r="RDV17" s="117"/>
      <c r="RDW17" s="117"/>
      <c r="RDX17" s="117"/>
      <c r="RDY17" s="117"/>
      <c r="RDZ17" s="117"/>
      <c r="REA17" s="117"/>
      <c r="REB17" s="117"/>
      <c r="REC17" s="117"/>
      <c r="RED17" s="117"/>
      <c r="REE17" s="117"/>
      <c r="REF17" s="117"/>
      <c r="REG17" s="117"/>
      <c r="REH17" s="117"/>
      <c r="REI17" s="117"/>
      <c r="REJ17" s="117"/>
      <c r="REK17" s="117"/>
      <c r="REL17" s="117"/>
      <c r="REM17" s="117"/>
      <c r="REN17" s="117"/>
      <c r="REO17" s="117"/>
      <c r="REP17" s="117"/>
      <c r="REQ17" s="117"/>
      <c r="RER17" s="117"/>
      <c r="RES17" s="117"/>
      <c r="RET17" s="117"/>
      <c r="REU17" s="117"/>
      <c r="REV17" s="117"/>
      <c r="REW17" s="117"/>
      <c r="REX17" s="117"/>
      <c r="REY17" s="117"/>
      <c r="REZ17" s="117"/>
      <c r="RFA17" s="117"/>
      <c r="RFB17" s="117"/>
      <c r="RFC17" s="117"/>
      <c r="RFD17" s="117"/>
      <c r="RFE17" s="117"/>
      <c r="RFF17" s="117"/>
      <c r="RFG17" s="117"/>
      <c r="RFH17" s="117"/>
      <c r="RFI17" s="117"/>
      <c r="RFJ17" s="117"/>
      <c r="RFK17" s="117"/>
      <c r="RFL17" s="117"/>
      <c r="RFM17" s="117"/>
      <c r="RFN17" s="117"/>
      <c r="RFO17" s="117"/>
      <c r="RFP17" s="117"/>
      <c r="RFQ17" s="117"/>
      <c r="RFR17" s="117"/>
      <c r="RFS17" s="117"/>
      <c r="RFT17" s="117"/>
      <c r="RFU17" s="117"/>
      <c r="RFV17" s="117"/>
      <c r="RFW17" s="117"/>
      <c r="RFX17" s="117"/>
      <c r="RFY17" s="117"/>
      <c r="RFZ17" s="117"/>
      <c r="RGA17" s="117"/>
      <c r="RGB17" s="117"/>
      <c r="RGC17" s="117"/>
      <c r="RGD17" s="117"/>
      <c r="RGE17" s="117"/>
      <c r="RGF17" s="117"/>
      <c r="RGG17" s="117"/>
      <c r="RGH17" s="117"/>
      <c r="RGI17" s="117"/>
      <c r="RGJ17" s="117"/>
      <c r="RGK17" s="117"/>
      <c r="RGL17" s="117"/>
      <c r="RGM17" s="117"/>
      <c r="RGN17" s="117"/>
      <c r="RGO17" s="117"/>
      <c r="RGP17" s="117"/>
      <c r="RGQ17" s="117"/>
      <c r="RGR17" s="117"/>
      <c r="RGS17" s="117"/>
      <c r="RGT17" s="117"/>
      <c r="RGU17" s="117"/>
      <c r="RGV17" s="117"/>
      <c r="RGW17" s="117"/>
      <c r="RGX17" s="117"/>
      <c r="RGY17" s="117"/>
      <c r="RGZ17" s="117"/>
      <c r="RHA17" s="117"/>
      <c r="RHB17" s="117"/>
      <c r="RHC17" s="117"/>
      <c r="RHD17" s="117"/>
      <c r="RHE17" s="117"/>
      <c r="RHF17" s="117"/>
      <c r="RHG17" s="117"/>
      <c r="RHH17" s="117"/>
      <c r="RHI17" s="117"/>
      <c r="RHJ17" s="117"/>
      <c r="RHK17" s="117"/>
      <c r="RHL17" s="117"/>
      <c r="RHM17" s="117"/>
      <c r="RHN17" s="117"/>
      <c r="RHO17" s="117"/>
      <c r="RHP17" s="117"/>
      <c r="RHQ17" s="117"/>
      <c r="RHR17" s="117"/>
      <c r="RHS17" s="117"/>
      <c r="RHT17" s="117"/>
      <c r="RHU17" s="117"/>
      <c r="RHV17" s="117"/>
      <c r="RHW17" s="117"/>
      <c r="RHX17" s="117"/>
      <c r="RHY17" s="117"/>
      <c r="RHZ17" s="117"/>
      <c r="RIA17" s="117"/>
      <c r="RIB17" s="117"/>
      <c r="RIC17" s="117"/>
      <c r="RID17" s="117"/>
      <c r="RIE17" s="117"/>
      <c r="RIF17" s="117"/>
      <c r="RIG17" s="117"/>
      <c r="RIH17" s="117"/>
      <c r="RII17" s="117"/>
      <c r="RIJ17" s="117"/>
      <c r="RIK17" s="117"/>
      <c r="RIL17" s="117"/>
      <c r="RIM17" s="117"/>
      <c r="RIN17" s="117"/>
      <c r="RIO17" s="117"/>
      <c r="RIP17" s="117"/>
      <c r="RIQ17" s="117"/>
      <c r="RIR17" s="117"/>
      <c r="RIS17" s="117"/>
      <c r="RIT17" s="117"/>
      <c r="RIU17" s="117"/>
      <c r="RIV17" s="117"/>
      <c r="RIW17" s="117"/>
      <c r="RIX17" s="117"/>
      <c r="RIY17" s="117"/>
      <c r="RIZ17" s="117"/>
      <c r="RJA17" s="117"/>
      <c r="RJB17" s="117"/>
      <c r="RJC17" s="117"/>
      <c r="RJD17" s="117"/>
      <c r="RJE17" s="117"/>
      <c r="RJF17" s="117"/>
      <c r="RJG17" s="117"/>
      <c r="RJH17" s="117"/>
      <c r="RJI17" s="117"/>
      <c r="RJJ17" s="117"/>
      <c r="RJK17" s="117"/>
      <c r="RJL17" s="117"/>
      <c r="RJM17" s="117"/>
      <c r="RJN17" s="117"/>
      <c r="RJO17" s="117"/>
      <c r="RJP17" s="117"/>
      <c r="RJQ17" s="117"/>
      <c r="RJR17" s="117"/>
      <c r="RJS17" s="117"/>
      <c r="RJT17" s="117"/>
      <c r="RJU17" s="117"/>
      <c r="RJV17" s="117"/>
      <c r="RJW17" s="117"/>
      <c r="RJX17" s="117"/>
      <c r="RJY17" s="117"/>
      <c r="RJZ17" s="117"/>
      <c r="RKA17" s="117"/>
      <c r="RKB17" s="117"/>
      <c r="RKC17" s="117"/>
      <c r="RKD17" s="117"/>
      <c r="RKE17" s="117"/>
      <c r="RKF17" s="117"/>
      <c r="RKG17" s="117"/>
      <c r="RKH17" s="117"/>
      <c r="RKI17" s="117"/>
      <c r="RKJ17" s="117"/>
      <c r="RKK17" s="117"/>
      <c r="RKL17" s="117"/>
      <c r="RKM17" s="117"/>
      <c r="RKN17" s="117"/>
      <c r="RKO17" s="117"/>
      <c r="RKP17" s="117"/>
      <c r="RKQ17" s="117"/>
      <c r="RKR17" s="117"/>
      <c r="RKS17" s="117"/>
      <c r="RKT17" s="117"/>
      <c r="RKU17" s="117"/>
      <c r="RKV17" s="117"/>
      <c r="RKW17" s="117"/>
      <c r="RKX17" s="117"/>
      <c r="RKY17" s="117"/>
      <c r="RKZ17" s="117"/>
      <c r="RLA17" s="117"/>
      <c r="RLB17" s="117"/>
      <c r="RLC17" s="117"/>
      <c r="RLD17" s="117"/>
      <c r="RLE17" s="117"/>
      <c r="RLF17" s="117"/>
      <c r="RLG17" s="117"/>
      <c r="RLH17" s="117"/>
      <c r="RLI17" s="117"/>
      <c r="RLJ17" s="117"/>
      <c r="RLK17" s="117"/>
      <c r="RLL17" s="117"/>
      <c r="RLM17" s="117"/>
      <c r="RLN17" s="117"/>
      <c r="RLO17" s="117"/>
      <c r="RLP17" s="117"/>
      <c r="RLQ17" s="117"/>
      <c r="RLR17" s="117"/>
      <c r="RLS17" s="117"/>
      <c r="RLT17" s="117"/>
      <c r="RLU17" s="117"/>
      <c r="RLV17" s="117"/>
      <c r="RLW17" s="117"/>
      <c r="RLX17" s="117"/>
      <c r="RLY17" s="117"/>
      <c r="RLZ17" s="117"/>
      <c r="RMA17" s="117"/>
      <c r="RMB17" s="117"/>
      <c r="RMC17" s="117"/>
      <c r="RMD17" s="117"/>
      <c r="RME17" s="117"/>
      <c r="RMF17" s="117"/>
      <c r="RMG17" s="117"/>
      <c r="RMH17" s="117"/>
      <c r="RMI17" s="117"/>
      <c r="RMJ17" s="117"/>
      <c r="RMK17" s="117"/>
      <c r="RML17" s="117"/>
      <c r="RMM17" s="117"/>
      <c r="RMN17" s="117"/>
      <c r="RMO17" s="117"/>
      <c r="RMP17" s="117"/>
      <c r="RMQ17" s="117"/>
      <c r="RMR17" s="117"/>
      <c r="RMS17" s="117"/>
      <c r="RMT17" s="117"/>
      <c r="RMU17" s="117"/>
      <c r="RMV17" s="117"/>
      <c r="RMW17" s="117"/>
      <c r="RMX17" s="117"/>
      <c r="RMY17" s="117"/>
      <c r="RMZ17" s="117"/>
      <c r="RNA17" s="117"/>
      <c r="RNB17" s="117"/>
      <c r="RNC17" s="117"/>
      <c r="RND17" s="117"/>
      <c r="RNE17" s="117"/>
      <c r="RNF17" s="117"/>
      <c r="RNG17" s="117"/>
      <c r="RNH17" s="117"/>
      <c r="RNI17" s="117"/>
      <c r="RNJ17" s="117"/>
      <c r="RNK17" s="117"/>
      <c r="RNL17" s="117"/>
      <c r="RNM17" s="117"/>
      <c r="RNN17" s="117"/>
      <c r="RNO17" s="117"/>
      <c r="RNP17" s="117"/>
      <c r="RNQ17" s="117"/>
      <c r="RNR17" s="117"/>
      <c r="RNS17" s="117"/>
      <c r="RNT17" s="117"/>
      <c r="RNU17" s="117"/>
      <c r="RNV17" s="117"/>
      <c r="RNW17" s="117"/>
      <c r="RNX17" s="117"/>
      <c r="RNY17" s="117"/>
      <c r="RNZ17" s="117"/>
      <c r="ROA17" s="117"/>
      <c r="ROB17" s="117"/>
      <c r="ROC17" s="117"/>
      <c r="ROD17" s="117"/>
      <c r="ROE17" s="117"/>
      <c r="ROF17" s="117"/>
      <c r="ROG17" s="117"/>
      <c r="ROH17" s="117"/>
      <c r="ROI17" s="117"/>
      <c r="ROJ17" s="117"/>
      <c r="ROK17" s="117"/>
      <c r="ROL17" s="117"/>
      <c r="ROM17" s="117"/>
      <c r="RON17" s="117"/>
      <c r="ROO17" s="117"/>
      <c r="ROP17" s="117"/>
      <c r="ROQ17" s="117"/>
      <c r="ROR17" s="117"/>
      <c r="ROS17" s="117"/>
      <c r="ROT17" s="117"/>
      <c r="ROU17" s="117"/>
      <c r="ROV17" s="117"/>
      <c r="ROW17" s="117"/>
      <c r="ROX17" s="117"/>
      <c r="ROY17" s="117"/>
      <c r="ROZ17" s="117"/>
      <c r="RPA17" s="117"/>
      <c r="RPB17" s="117"/>
      <c r="RPC17" s="117"/>
      <c r="RPD17" s="117"/>
      <c r="RPE17" s="117"/>
      <c r="RPF17" s="117"/>
      <c r="RPG17" s="117"/>
      <c r="RPH17" s="117"/>
      <c r="RPI17" s="117"/>
      <c r="RPJ17" s="117"/>
      <c r="RPK17" s="117"/>
      <c r="RPL17" s="117"/>
      <c r="RPM17" s="117"/>
      <c r="RPN17" s="117"/>
      <c r="RPO17" s="117"/>
      <c r="RPP17" s="117"/>
      <c r="RPQ17" s="117"/>
      <c r="RPR17" s="117"/>
      <c r="RPS17" s="117"/>
      <c r="RPT17" s="117"/>
      <c r="RPU17" s="117"/>
      <c r="RPV17" s="117"/>
      <c r="RPW17" s="117"/>
      <c r="RPX17" s="117"/>
      <c r="RPY17" s="117"/>
      <c r="RPZ17" s="117"/>
      <c r="RQA17" s="117"/>
      <c r="RQB17" s="117"/>
      <c r="RQC17" s="117"/>
      <c r="RQD17" s="117"/>
      <c r="RQE17" s="117"/>
      <c r="RQF17" s="117"/>
      <c r="RQG17" s="117"/>
      <c r="RQH17" s="117"/>
      <c r="RQI17" s="117"/>
      <c r="RQJ17" s="117"/>
      <c r="RQK17" s="117"/>
      <c r="RQL17" s="117"/>
      <c r="RQM17" s="117"/>
      <c r="RQN17" s="117"/>
      <c r="RQO17" s="117"/>
      <c r="RQP17" s="117"/>
      <c r="RQQ17" s="117"/>
      <c r="RQR17" s="117"/>
      <c r="RQS17" s="117"/>
      <c r="RQT17" s="117"/>
      <c r="RQU17" s="117"/>
      <c r="RQV17" s="117"/>
      <c r="RQW17" s="117"/>
      <c r="RQX17" s="117"/>
      <c r="RQY17" s="117"/>
      <c r="RQZ17" s="117"/>
      <c r="RRA17" s="117"/>
      <c r="RRB17" s="117"/>
      <c r="RRC17" s="117"/>
      <c r="RRD17" s="117"/>
      <c r="RRE17" s="117"/>
      <c r="RRF17" s="117"/>
      <c r="RRG17" s="117"/>
      <c r="RRH17" s="117"/>
      <c r="RRI17" s="117"/>
      <c r="RRJ17" s="117"/>
      <c r="RRK17" s="117"/>
      <c r="RRL17" s="117"/>
      <c r="RRM17" s="117"/>
      <c r="RRN17" s="117"/>
      <c r="RRO17" s="117"/>
      <c r="RRP17" s="117"/>
      <c r="RRQ17" s="117"/>
      <c r="RRR17" s="117"/>
      <c r="RRS17" s="117"/>
      <c r="RRT17" s="117"/>
      <c r="RRU17" s="117"/>
      <c r="RRV17" s="117"/>
      <c r="RRW17" s="117"/>
      <c r="RRX17" s="117"/>
      <c r="RRY17" s="117"/>
      <c r="RRZ17" s="117"/>
      <c r="RSA17" s="117"/>
      <c r="RSB17" s="117"/>
      <c r="RSC17" s="117"/>
      <c r="RSD17" s="117"/>
      <c r="RSE17" s="117"/>
      <c r="RSF17" s="117"/>
      <c r="RSG17" s="117"/>
      <c r="RSH17" s="117"/>
      <c r="RSI17" s="117"/>
      <c r="RSJ17" s="117"/>
      <c r="RSK17" s="117"/>
      <c r="RSL17" s="117"/>
      <c r="RSM17" s="117"/>
      <c r="RSN17" s="117"/>
      <c r="RSO17" s="117"/>
      <c r="RSP17" s="117"/>
      <c r="RSQ17" s="117"/>
      <c r="RSR17" s="117"/>
      <c r="RSS17" s="117"/>
      <c r="RST17" s="117"/>
      <c r="RSU17" s="117"/>
      <c r="RSV17" s="117"/>
      <c r="RSW17" s="117"/>
      <c r="RSX17" s="117"/>
      <c r="RSY17" s="117"/>
      <c r="RSZ17" s="117"/>
      <c r="RTA17" s="117"/>
      <c r="RTB17" s="117"/>
      <c r="RTC17" s="117"/>
      <c r="RTD17" s="117"/>
      <c r="RTE17" s="117"/>
      <c r="RTF17" s="117"/>
      <c r="RTG17" s="117"/>
      <c r="RTH17" s="117"/>
      <c r="RTI17" s="117"/>
      <c r="RTJ17" s="117"/>
      <c r="RTK17" s="117"/>
      <c r="RTL17" s="117"/>
      <c r="RTM17" s="117"/>
      <c r="RTN17" s="117"/>
      <c r="RTO17" s="117"/>
      <c r="RTP17" s="117"/>
      <c r="RTQ17" s="117"/>
      <c r="RTR17" s="117"/>
      <c r="RTS17" s="117"/>
      <c r="RTT17" s="117"/>
      <c r="RTU17" s="117"/>
      <c r="RTV17" s="117"/>
      <c r="RTW17" s="117"/>
      <c r="RTX17" s="117"/>
      <c r="RTY17" s="117"/>
      <c r="RTZ17" s="117"/>
      <c r="RUA17" s="117"/>
      <c r="RUB17" s="117"/>
      <c r="RUC17" s="117"/>
      <c r="RUD17" s="117"/>
      <c r="RUE17" s="117"/>
      <c r="RUF17" s="117"/>
      <c r="RUG17" s="117"/>
      <c r="RUH17" s="117"/>
      <c r="RUI17" s="117"/>
      <c r="RUJ17" s="117"/>
      <c r="RUK17" s="117"/>
      <c r="RUL17" s="117"/>
      <c r="RUM17" s="117"/>
      <c r="RUN17" s="117"/>
      <c r="RUO17" s="117"/>
      <c r="RUP17" s="117"/>
      <c r="RUQ17" s="117"/>
      <c r="RUR17" s="117"/>
      <c r="RUS17" s="117"/>
      <c r="RUT17" s="117"/>
      <c r="RUU17" s="117"/>
      <c r="RUV17" s="117"/>
      <c r="RUW17" s="117"/>
      <c r="RUX17" s="117"/>
      <c r="RUY17" s="117"/>
      <c r="RUZ17" s="117"/>
      <c r="RVA17" s="117"/>
      <c r="RVB17" s="117"/>
      <c r="RVC17" s="117"/>
      <c r="RVD17" s="117"/>
      <c r="RVE17" s="117"/>
      <c r="RVF17" s="117"/>
      <c r="RVG17" s="117"/>
      <c r="RVH17" s="117"/>
      <c r="RVI17" s="117"/>
      <c r="RVJ17" s="117"/>
      <c r="RVK17" s="117"/>
      <c r="RVL17" s="117"/>
      <c r="RVM17" s="117"/>
      <c r="RVN17" s="117"/>
      <c r="RVO17" s="117"/>
      <c r="RVP17" s="117"/>
      <c r="RVQ17" s="117"/>
      <c r="RVR17" s="117"/>
      <c r="RVS17" s="117"/>
      <c r="RVT17" s="117"/>
      <c r="RVU17" s="117"/>
      <c r="RVV17" s="117"/>
      <c r="RVW17" s="117"/>
      <c r="RVX17" s="117"/>
      <c r="RVY17" s="117"/>
      <c r="RVZ17" s="117"/>
      <c r="RWA17" s="117"/>
      <c r="RWB17" s="117"/>
      <c r="RWC17" s="117"/>
      <c r="RWD17" s="117"/>
      <c r="RWE17" s="117"/>
      <c r="RWF17" s="117"/>
      <c r="RWG17" s="117"/>
      <c r="RWH17" s="117"/>
      <c r="RWI17" s="117"/>
      <c r="RWJ17" s="117"/>
      <c r="RWK17" s="117"/>
      <c r="RWL17" s="117"/>
      <c r="RWM17" s="117"/>
      <c r="RWN17" s="117"/>
      <c r="RWO17" s="117"/>
      <c r="RWP17" s="117"/>
      <c r="RWQ17" s="117"/>
      <c r="RWR17" s="117"/>
      <c r="RWS17" s="117"/>
      <c r="RWT17" s="117"/>
      <c r="RWU17" s="117"/>
      <c r="RWV17" s="117"/>
      <c r="RWW17" s="117"/>
      <c r="RWX17" s="117"/>
      <c r="RWY17" s="117"/>
      <c r="RWZ17" s="117"/>
      <c r="RXA17" s="117"/>
      <c r="RXB17" s="117"/>
      <c r="RXC17" s="117"/>
      <c r="RXD17" s="117"/>
      <c r="RXE17" s="117"/>
      <c r="RXF17" s="117"/>
      <c r="RXG17" s="117"/>
      <c r="RXH17" s="117"/>
      <c r="RXI17" s="117"/>
      <c r="RXJ17" s="117"/>
      <c r="RXK17" s="117"/>
      <c r="RXL17" s="117"/>
      <c r="RXM17" s="117"/>
      <c r="RXN17" s="117"/>
      <c r="RXO17" s="117"/>
      <c r="RXP17" s="117"/>
      <c r="RXQ17" s="117"/>
      <c r="RXR17" s="117"/>
      <c r="RXS17" s="117"/>
      <c r="RXT17" s="117"/>
      <c r="RXU17" s="117"/>
      <c r="RXV17" s="117"/>
      <c r="RXW17" s="117"/>
      <c r="RXX17" s="117"/>
      <c r="RXY17" s="117"/>
      <c r="RXZ17" s="117"/>
      <c r="RYA17" s="117"/>
      <c r="RYB17" s="117"/>
      <c r="RYC17" s="117"/>
      <c r="RYD17" s="117"/>
      <c r="RYE17" s="117"/>
      <c r="RYF17" s="117"/>
      <c r="RYG17" s="117"/>
      <c r="RYH17" s="117"/>
      <c r="RYI17" s="117"/>
      <c r="RYJ17" s="117"/>
      <c r="RYK17" s="117"/>
      <c r="RYL17" s="117"/>
      <c r="RYM17" s="117"/>
      <c r="RYN17" s="117"/>
      <c r="RYO17" s="117"/>
      <c r="RYP17" s="117"/>
      <c r="RYQ17" s="117"/>
      <c r="RYR17" s="117"/>
      <c r="RYS17" s="117"/>
      <c r="RYT17" s="117"/>
      <c r="RYU17" s="117"/>
      <c r="RYV17" s="117"/>
      <c r="RYW17" s="117"/>
      <c r="RYX17" s="117"/>
      <c r="RYY17" s="117"/>
      <c r="RYZ17" s="117"/>
      <c r="RZA17" s="117"/>
      <c r="RZB17" s="117"/>
      <c r="RZC17" s="117"/>
      <c r="RZD17" s="117"/>
      <c r="RZE17" s="117"/>
      <c r="RZF17" s="117"/>
      <c r="RZG17" s="117"/>
      <c r="RZH17" s="117"/>
      <c r="RZI17" s="117"/>
      <c r="RZJ17" s="117"/>
      <c r="RZK17" s="117"/>
      <c r="RZL17" s="117"/>
      <c r="RZM17" s="117"/>
      <c r="RZN17" s="117"/>
      <c r="RZO17" s="117"/>
      <c r="RZP17" s="117"/>
      <c r="RZQ17" s="117"/>
      <c r="RZR17" s="117"/>
      <c r="RZS17" s="117"/>
      <c r="RZT17" s="117"/>
      <c r="RZU17" s="117"/>
      <c r="RZV17" s="117"/>
      <c r="RZW17" s="117"/>
      <c r="RZX17" s="117"/>
      <c r="RZY17" s="117"/>
      <c r="RZZ17" s="117"/>
      <c r="SAA17" s="117"/>
      <c r="SAB17" s="117"/>
      <c r="SAC17" s="117"/>
      <c r="SAD17" s="117"/>
      <c r="SAE17" s="117"/>
      <c r="SAF17" s="117"/>
      <c r="SAG17" s="117"/>
      <c r="SAH17" s="117"/>
      <c r="SAI17" s="117"/>
      <c r="SAJ17" s="117"/>
      <c r="SAK17" s="117"/>
      <c r="SAL17" s="117"/>
      <c r="SAM17" s="117"/>
      <c r="SAN17" s="117"/>
      <c r="SAO17" s="117"/>
      <c r="SAP17" s="117"/>
      <c r="SAQ17" s="117"/>
      <c r="SAR17" s="117"/>
      <c r="SAS17" s="117"/>
      <c r="SAT17" s="117"/>
      <c r="SAU17" s="117"/>
      <c r="SAV17" s="117"/>
      <c r="SAW17" s="117"/>
      <c r="SAX17" s="117"/>
      <c r="SAY17" s="117"/>
      <c r="SAZ17" s="117"/>
      <c r="SBA17" s="117"/>
      <c r="SBB17" s="117"/>
      <c r="SBC17" s="117"/>
      <c r="SBD17" s="117"/>
      <c r="SBE17" s="117"/>
      <c r="SBF17" s="117"/>
      <c r="SBG17" s="117"/>
      <c r="SBH17" s="117"/>
      <c r="SBI17" s="117"/>
      <c r="SBJ17" s="117"/>
      <c r="SBK17" s="117"/>
      <c r="SBL17" s="117"/>
      <c r="SBM17" s="117"/>
      <c r="SBN17" s="117"/>
      <c r="SBO17" s="117"/>
      <c r="SBP17" s="117"/>
      <c r="SBQ17" s="117"/>
      <c r="SBR17" s="117"/>
      <c r="SBS17" s="117"/>
      <c r="SBT17" s="117"/>
      <c r="SBU17" s="117"/>
      <c r="SBV17" s="117"/>
      <c r="SBW17" s="117"/>
      <c r="SBX17" s="117"/>
      <c r="SBY17" s="117"/>
      <c r="SBZ17" s="117"/>
      <c r="SCA17" s="117"/>
      <c r="SCB17" s="117"/>
      <c r="SCC17" s="117"/>
      <c r="SCD17" s="117"/>
      <c r="SCE17" s="117"/>
      <c r="SCF17" s="117"/>
      <c r="SCG17" s="117"/>
      <c r="SCH17" s="117"/>
      <c r="SCI17" s="117"/>
      <c r="SCJ17" s="117"/>
      <c r="SCK17" s="117"/>
      <c r="SCL17" s="117"/>
      <c r="SCM17" s="117"/>
      <c r="SCN17" s="117"/>
      <c r="SCO17" s="117"/>
      <c r="SCP17" s="117"/>
      <c r="SCQ17" s="117"/>
      <c r="SCR17" s="117"/>
      <c r="SCS17" s="117"/>
      <c r="SCT17" s="117"/>
      <c r="SCU17" s="117"/>
      <c r="SCV17" s="117"/>
      <c r="SCW17" s="117"/>
      <c r="SCX17" s="117"/>
      <c r="SCY17" s="117"/>
      <c r="SCZ17" s="117"/>
      <c r="SDA17" s="117"/>
      <c r="SDB17" s="117"/>
      <c r="SDC17" s="117"/>
      <c r="SDD17" s="117"/>
      <c r="SDE17" s="117"/>
      <c r="SDF17" s="117"/>
      <c r="SDG17" s="117"/>
      <c r="SDH17" s="117"/>
      <c r="SDI17" s="117"/>
      <c r="SDJ17" s="117"/>
      <c r="SDK17" s="117"/>
      <c r="SDL17" s="117"/>
      <c r="SDM17" s="117"/>
      <c r="SDN17" s="117"/>
      <c r="SDO17" s="117"/>
      <c r="SDP17" s="117"/>
      <c r="SDQ17" s="117"/>
      <c r="SDR17" s="117"/>
      <c r="SDS17" s="117"/>
      <c r="SDT17" s="117"/>
      <c r="SDU17" s="117"/>
      <c r="SDV17" s="117"/>
      <c r="SDW17" s="117"/>
      <c r="SDX17" s="117"/>
      <c r="SDY17" s="117"/>
      <c r="SDZ17" s="117"/>
      <c r="SEA17" s="117"/>
      <c r="SEB17" s="117"/>
      <c r="SEC17" s="117"/>
      <c r="SED17" s="117"/>
      <c r="SEE17" s="117"/>
      <c r="SEF17" s="117"/>
      <c r="SEG17" s="117"/>
      <c r="SEH17" s="117"/>
      <c r="SEI17" s="117"/>
      <c r="SEJ17" s="117"/>
      <c r="SEK17" s="117"/>
      <c r="SEL17" s="117"/>
      <c r="SEM17" s="117"/>
      <c r="SEN17" s="117"/>
      <c r="SEO17" s="117"/>
      <c r="SEP17" s="117"/>
      <c r="SEQ17" s="117"/>
      <c r="SER17" s="117"/>
      <c r="SES17" s="117"/>
      <c r="SET17" s="117"/>
      <c r="SEU17" s="117"/>
      <c r="SEV17" s="117"/>
      <c r="SEW17" s="117"/>
      <c r="SEX17" s="117"/>
      <c r="SEY17" s="117"/>
      <c r="SEZ17" s="117"/>
      <c r="SFA17" s="117"/>
      <c r="SFB17" s="117"/>
      <c r="SFC17" s="117"/>
      <c r="SFD17" s="117"/>
      <c r="SFE17" s="117"/>
      <c r="SFF17" s="117"/>
      <c r="SFG17" s="117"/>
      <c r="SFH17" s="117"/>
      <c r="SFI17" s="117"/>
      <c r="SFJ17" s="117"/>
      <c r="SFK17" s="117"/>
      <c r="SFL17" s="117"/>
      <c r="SFM17" s="117"/>
      <c r="SFN17" s="117"/>
      <c r="SFO17" s="117"/>
      <c r="SFP17" s="117"/>
      <c r="SFQ17" s="117"/>
      <c r="SFR17" s="117"/>
      <c r="SFS17" s="117"/>
      <c r="SFT17" s="117"/>
      <c r="SFU17" s="117"/>
      <c r="SFV17" s="117"/>
      <c r="SFW17" s="117"/>
      <c r="SFX17" s="117"/>
      <c r="SFY17" s="117"/>
      <c r="SFZ17" s="117"/>
      <c r="SGA17" s="117"/>
      <c r="SGB17" s="117"/>
      <c r="SGC17" s="117"/>
      <c r="SGD17" s="117"/>
      <c r="SGE17" s="117"/>
      <c r="SGF17" s="117"/>
      <c r="SGG17" s="117"/>
      <c r="SGH17" s="117"/>
      <c r="SGI17" s="117"/>
      <c r="SGJ17" s="117"/>
      <c r="SGK17" s="117"/>
      <c r="SGL17" s="117"/>
      <c r="SGM17" s="117"/>
      <c r="SGN17" s="117"/>
      <c r="SGO17" s="117"/>
      <c r="SGP17" s="117"/>
      <c r="SGQ17" s="117"/>
      <c r="SGR17" s="117"/>
      <c r="SGS17" s="117"/>
      <c r="SGT17" s="117"/>
      <c r="SGU17" s="117"/>
      <c r="SGV17" s="117"/>
      <c r="SGW17" s="117"/>
      <c r="SGX17" s="117"/>
      <c r="SGY17" s="117"/>
      <c r="SGZ17" s="117"/>
      <c r="SHA17" s="117"/>
      <c r="SHB17" s="117"/>
      <c r="SHC17" s="117"/>
      <c r="SHD17" s="117"/>
      <c r="SHE17" s="117"/>
      <c r="SHF17" s="117"/>
      <c r="SHG17" s="117"/>
      <c r="SHH17" s="117"/>
      <c r="SHI17" s="117"/>
      <c r="SHJ17" s="117"/>
      <c r="SHK17" s="117"/>
      <c r="SHL17" s="117"/>
      <c r="SHM17" s="117"/>
      <c r="SHN17" s="117"/>
      <c r="SHO17" s="117"/>
      <c r="SHP17" s="117"/>
      <c r="SHQ17" s="117"/>
      <c r="SHR17" s="117"/>
      <c r="SHS17" s="117"/>
      <c r="SHT17" s="117"/>
      <c r="SHU17" s="117"/>
      <c r="SHV17" s="117"/>
      <c r="SHW17" s="117"/>
      <c r="SHX17" s="117"/>
      <c r="SHY17" s="117"/>
      <c r="SHZ17" s="117"/>
      <c r="SIA17" s="117"/>
      <c r="SIB17" s="117"/>
      <c r="SIC17" s="117"/>
      <c r="SID17" s="117"/>
      <c r="SIE17" s="117"/>
      <c r="SIF17" s="117"/>
      <c r="SIG17" s="117"/>
      <c r="SIH17" s="117"/>
      <c r="SII17" s="117"/>
      <c r="SIJ17" s="117"/>
      <c r="SIK17" s="117"/>
      <c r="SIL17" s="117"/>
      <c r="SIM17" s="117"/>
      <c r="SIN17" s="117"/>
      <c r="SIO17" s="117"/>
      <c r="SIP17" s="117"/>
      <c r="SIQ17" s="117"/>
      <c r="SIR17" s="117"/>
      <c r="SIS17" s="117"/>
      <c r="SIT17" s="117"/>
      <c r="SIU17" s="117"/>
      <c r="SIV17" s="117"/>
      <c r="SIW17" s="117"/>
      <c r="SIX17" s="117"/>
      <c r="SIY17" s="117"/>
      <c r="SIZ17" s="117"/>
      <c r="SJA17" s="117"/>
      <c r="SJB17" s="117"/>
      <c r="SJC17" s="117"/>
      <c r="SJD17" s="117"/>
      <c r="SJE17" s="117"/>
      <c r="SJF17" s="117"/>
      <c r="SJG17" s="117"/>
      <c r="SJH17" s="117"/>
      <c r="SJI17" s="117"/>
      <c r="SJJ17" s="117"/>
      <c r="SJK17" s="117"/>
      <c r="SJL17" s="117"/>
      <c r="SJM17" s="117"/>
      <c r="SJN17" s="117"/>
      <c r="SJO17" s="117"/>
      <c r="SJP17" s="117"/>
      <c r="SJQ17" s="117"/>
      <c r="SJR17" s="117"/>
      <c r="SJS17" s="117"/>
      <c r="SJT17" s="117"/>
      <c r="SJU17" s="117"/>
      <c r="SJV17" s="117"/>
      <c r="SJW17" s="117"/>
      <c r="SJX17" s="117"/>
      <c r="SJY17" s="117"/>
      <c r="SJZ17" s="117"/>
      <c r="SKA17" s="117"/>
      <c r="SKB17" s="117"/>
      <c r="SKC17" s="117"/>
      <c r="SKD17" s="117"/>
      <c r="SKE17" s="117"/>
      <c r="SKF17" s="117"/>
      <c r="SKG17" s="117"/>
      <c r="SKH17" s="117"/>
      <c r="SKI17" s="117"/>
      <c r="SKJ17" s="117"/>
      <c r="SKK17" s="117"/>
      <c r="SKL17" s="117"/>
      <c r="SKM17" s="117"/>
      <c r="SKN17" s="117"/>
      <c r="SKO17" s="117"/>
      <c r="SKP17" s="117"/>
      <c r="SKQ17" s="117"/>
      <c r="SKR17" s="117"/>
      <c r="SKS17" s="117"/>
      <c r="SKT17" s="117"/>
      <c r="SKU17" s="117"/>
      <c r="SKV17" s="117"/>
      <c r="SKW17" s="117"/>
      <c r="SKX17" s="117"/>
      <c r="SKY17" s="117"/>
      <c r="SKZ17" s="117"/>
      <c r="SLA17" s="117"/>
      <c r="SLB17" s="117"/>
      <c r="SLC17" s="117"/>
      <c r="SLD17" s="117"/>
      <c r="SLE17" s="117"/>
      <c r="SLF17" s="117"/>
      <c r="SLG17" s="117"/>
      <c r="SLH17" s="117"/>
      <c r="SLI17" s="117"/>
      <c r="SLJ17" s="117"/>
      <c r="SLK17" s="117"/>
      <c r="SLL17" s="117"/>
      <c r="SLM17" s="117"/>
      <c r="SLN17" s="117"/>
      <c r="SLO17" s="117"/>
      <c r="SLP17" s="117"/>
      <c r="SLQ17" s="117"/>
      <c r="SLR17" s="117"/>
      <c r="SLS17" s="117"/>
      <c r="SLT17" s="117"/>
      <c r="SLU17" s="117"/>
      <c r="SLV17" s="117"/>
      <c r="SLW17" s="117"/>
      <c r="SLX17" s="117"/>
      <c r="SLY17" s="117"/>
      <c r="SLZ17" s="117"/>
      <c r="SMA17" s="117"/>
      <c r="SMB17" s="117"/>
      <c r="SMC17" s="117"/>
      <c r="SMD17" s="117"/>
      <c r="SME17" s="117"/>
      <c r="SMF17" s="117"/>
      <c r="SMG17" s="117"/>
      <c r="SMH17" s="117"/>
      <c r="SMI17" s="117"/>
      <c r="SMJ17" s="117"/>
      <c r="SMK17" s="117"/>
      <c r="SML17" s="117"/>
      <c r="SMM17" s="117"/>
      <c r="SMN17" s="117"/>
      <c r="SMO17" s="117"/>
      <c r="SMP17" s="117"/>
      <c r="SMQ17" s="117"/>
      <c r="SMR17" s="117"/>
      <c r="SMS17" s="117"/>
      <c r="SMT17" s="117"/>
      <c r="SMU17" s="117"/>
      <c r="SMV17" s="117"/>
      <c r="SMW17" s="117"/>
      <c r="SMX17" s="117"/>
      <c r="SMY17" s="117"/>
      <c r="SMZ17" s="117"/>
      <c r="SNA17" s="117"/>
      <c r="SNB17" s="117"/>
      <c r="SNC17" s="117"/>
      <c r="SND17" s="117"/>
      <c r="SNE17" s="117"/>
      <c r="SNF17" s="117"/>
      <c r="SNG17" s="117"/>
      <c r="SNH17" s="117"/>
      <c r="SNI17" s="117"/>
      <c r="SNJ17" s="117"/>
      <c r="SNK17" s="117"/>
      <c r="SNL17" s="117"/>
      <c r="SNM17" s="117"/>
      <c r="SNN17" s="117"/>
      <c r="SNO17" s="117"/>
      <c r="SNP17" s="117"/>
      <c r="SNQ17" s="117"/>
      <c r="SNR17" s="117"/>
      <c r="SNS17" s="117"/>
      <c r="SNT17" s="117"/>
      <c r="SNU17" s="117"/>
      <c r="SNV17" s="117"/>
      <c r="SNW17" s="117"/>
      <c r="SNX17" s="117"/>
      <c r="SNY17" s="117"/>
      <c r="SNZ17" s="117"/>
      <c r="SOA17" s="117"/>
      <c r="SOB17" s="117"/>
      <c r="SOC17" s="117"/>
      <c r="SOD17" s="117"/>
      <c r="SOE17" s="117"/>
      <c r="SOF17" s="117"/>
      <c r="SOG17" s="117"/>
      <c r="SOH17" s="117"/>
      <c r="SOI17" s="117"/>
      <c r="SOJ17" s="117"/>
      <c r="SOK17" s="117"/>
      <c r="SOL17" s="117"/>
      <c r="SOM17" s="117"/>
      <c r="SON17" s="117"/>
      <c r="SOO17" s="117"/>
      <c r="SOP17" s="117"/>
      <c r="SOQ17" s="117"/>
      <c r="SOR17" s="117"/>
      <c r="SOS17" s="117"/>
      <c r="SOT17" s="117"/>
      <c r="SOU17" s="117"/>
      <c r="SOV17" s="117"/>
      <c r="SOW17" s="117"/>
      <c r="SOX17" s="117"/>
      <c r="SOY17" s="117"/>
      <c r="SOZ17" s="117"/>
      <c r="SPA17" s="117"/>
      <c r="SPB17" s="117"/>
      <c r="SPC17" s="117"/>
      <c r="SPD17" s="117"/>
      <c r="SPE17" s="117"/>
      <c r="SPF17" s="117"/>
      <c r="SPG17" s="117"/>
      <c r="SPH17" s="117"/>
      <c r="SPI17" s="117"/>
      <c r="SPJ17" s="117"/>
      <c r="SPK17" s="117"/>
      <c r="SPL17" s="117"/>
      <c r="SPM17" s="117"/>
      <c r="SPN17" s="117"/>
      <c r="SPO17" s="117"/>
      <c r="SPP17" s="117"/>
      <c r="SPQ17" s="117"/>
      <c r="SPR17" s="117"/>
      <c r="SPS17" s="117"/>
      <c r="SPT17" s="117"/>
      <c r="SPU17" s="117"/>
      <c r="SPV17" s="117"/>
      <c r="SPW17" s="117"/>
      <c r="SPX17" s="117"/>
      <c r="SPY17" s="117"/>
      <c r="SPZ17" s="117"/>
      <c r="SQA17" s="117"/>
      <c r="SQB17" s="117"/>
      <c r="SQC17" s="117"/>
      <c r="SQD17" s="117"/>
      <c r="SQE17" s="117"/>
      <c r="SQF17" s="117"/>
      <c r="SQG17" s="117"/>
      <c r="SQH17" s="117"/>
      <c r="SQI17" s="117"/>
      <c r="SQJ17" s="117"/>
      <c r="SQK17" s="117"/>
      <c r="SQL17" s="117"/>
      <c r="SQM17" s="117"/>
      <c r="SQN17" s="117"/>
      <c r="SQO17" s="117"/>
      <c r="SQP17" s="117"/>
      <c r="SQQ17" s="117"/>
      <c r="SQR17" s="117"/>
      <c r="SQS17" s="117"/>
      <c r="SQT17" s="117"/>
      <c r="SQU17" s="117"/>
      <c r="SQV17" s="117"/>
      <c r="SQW17" s="117"/>
      <c r="SQX17" s="117"/>
      <c r="SQY17" s="117"/>
      <c r="SQZ17" s="117"/>
      <c r="SRA17" s="117"/>
      <c r="SRB17" s="117"/>
      <c r="SRC17" s="117"/>
      <c r="SRD17" s="117"/>
      <c r="SRE17" s="117"/>
      <c r="SRF17" s="117"/>
      <c r="SRG17" s="117"/>
      <c r="SRH17" s="117"/>
      <c r="SRI17" s="117"/>
      <c r="SRJ17" s="117"/>
      <c r="SRK17" s="117"/>
      <c r="SRL17" s="117"/>
      <c r="SRM17" s="117"/>
      <c r="SRN17" s="117"/>
      <c r="SRO17" s="117"/>
      <c r="SRP17" s="117"/>
      <c r="SRQ17" s="117"/>
      <c r="SRR17" s="117"/>
      <c r="SRS17" s="117"/>
      <c r="SRT17" s="117"/>
      <c r="SRU17" s="117"/>
      <c r="SRV17" s="117"/>
      <c r="SRW17" s="117"/>
      <c r="SRX17" s="117"/>
      <c r="SRY17" s="117"/>
      <c r="SRZ17" s="117"/>
      <c r="SSA17" s="117"/>
      <c r="SSB17" s="117"/>
      <c r="SSC17" s="117"/>
      <c r="SSD17" s="117"/>
      <c r="SSE17" s="117"/>
      <c r="SSF17" s="117"/>
      <c r="SSG17" s="117"/>
      <c r="SSH17" s="117"/>
      <c r="SSI17" s="117"/>
      <c r="SSJ17" s="117"/>
      <c r="SSK17" s="117"/>
      <c r="SSL17" s="117"/>
      <c r="SSM17" s="117"/>
      <c r="SSN17" s="117"/>
      <c r="SSO17" s="117"/>
      <c r="SSP17" s="117"/>
      <c r="SSQ17" s="117"/>
      <c r="SSR17" s="117"/>
      <c r="SSS17" s="117"/>
      <c r="SST17" s="117"/>
      <c r="SSU17" s="117"/>
      <c r="SSV17" s="117"/>
      <c r="SSW17" s="117"/>
      <c r="SSX17" s="117"/>
      <c r="SSY17" s="117"/>
      <c r="SSZ17" s="117"/>
      <c r="STA17" s="117"/>
      <c r="STB17" s="117"/>
      <c r="STC17" s="117"/>
      <c r="STD17" s="117"/>
      <c r="STE17" s="117"/>
      <c r="STF17" s="117"/>
      <c r="STG17" s="117"/>
      <c r="STH17" s="117"/>
      <c r="STI17" s="117"/>
      <c r="STJ17" s="117"/>
      <c r="STK17" s="117"/>
      <c r="STL17" s="117"/>
      <c r="STM17" s="117"/>
      <c r="STN17" s="117"/>
      <c r="STO17" s="117"/>
      <c r="STP17" s="117"/>
      <c r="STQ17" s="117"/>
      <c r="STR17" s="117"/>
      <c r="STS17" s="117"/>
      <c r="STT17" s="117"/>
      <c r="STU17" s="117"/>
      <c r="STV17" s="117"/>
      <c r="STW17" s="117"/>
      <c r="STX17" s="117"/>
      <c r="STY17" s="117"/>
      <c r="STZ17" s="117"/>
      <c r="SUA17" s="117"/>
      <c r="SUB17" s="117"/>
      <c r="SUC17" s="117"/>
      <c r="SUD17" s="117"/>
      <c r="SUE17" s="117"/>
      <c r="SUF17" s="117"/>
      <c r="SUG17" s="117"/>
      <c r="SUH17" s="117"/>
      <c r="SUI17" s="117"/>
      <c r="SUJ17" s="117"/>
      <c r="SUK17" s="117"/>
      <c r="SUL17" s="117"/>
      <c r="SUM17" s="117"/>
      <c r="SUN17" s="117"/>
      <c r="SUO17" s="117"/>
      <c r="SUP17" s="117"/>
      <c r="SUQ17" s="117"/>
      <c r="SUR17" s="117"/>
      <c r="SUS17" s="117"/>
      <c r="SUT17" s="117"/>
      <c r="SUU17" s="117"/>
      <c r="SUV17" s="117"/>
      <c r="SUW17" s="117"/>
      <c r="SUX17" s="117"/>
      <c r="SUY17" s="117"/>
      <c r="SUZ17" s="117"/>
      <c r="SVA17" s="117"/>
      <c r="SVB17" s="117"/>
      <c r="SVC17" s="117"/>
      <c r="SVD17" s="117"/>
      <c r="SVE17" s="117"/>
      <c r="SVF17" s="117"/>
      <c r="SVG17" s="117"/>
      <c r="SVH17" s="117"/>
      <c r="SVI17" s="117"/>
      <c r="SVJ17" s="117"/>
      <c r="SVK17" s="117"/>
      <c r="SVL17" s="117"/>
      <c r="SVM17" s="117"/>
      <c r="SVN17" s="117"/>
      <c r="SVO17" s="117"/>
      <c r="SVP17" s="117"/>
      <c r="SVQ17" s="117"/>
      <c r="SVR17" s="117"/>
      <c r="SVS17" s="117"/>
      <c r="SVT17" s="117"/>
      <c r="SVU17" s="117"/>
      <c r="SVV17" s="117"/>
      <c r="SVW17" s="117"/>
      <c r="SVX17" s="117"/>
      <c r="SVY17" s="117"/>
      <c r="SVZ17" s="117"/>
      <c r="SWA17" s="117"/>
      <c r="SWB17" s="117"/>
      <c r="SWC17" s="117"/>
      <c r="SWD17" s="117"/>
      <c r="SWE17" s="117"/>
      <c r="SWF17" s="117"/>
      <c r="SWG17" s="117"/>
      <c r="SWH17" s="117"/>
      <c r="SWI17" s="117"/>
      <c r="SWJ17" s="117"/>
      <c r="SWK17" s="117"/>
      <c r="SWL17" s="117"/>
      <c r="SWM17" s="117"/>
      <c r="SWN17" s="117"/>
      <c r="SWO17" s="117"/>
      <c r="SWP17" s="117"/>
      <c r="SWQ17" s="117"/>
      <c r="SWR17" s="117"/>
      <c r="SWS17" s="117"/>
      <c r="SWT17" s="117"/>
      <c r="SWU17" s="117"/>
      <c r="SWV17" s="117"/>
      <c r="SWW17" s="117"/>
      <c r="SWX17" s="117"/>
      <c r="SWY17" s="117"/>
      <c r="SWZ17" s="117"/>
      <c r="SXA17" s="117"/>
      <c r="SXB17" s="117"/>
      <c r="SXC17" s="117"/>
      <c r="SXD17" s="117"/>
      <c r="SXE17" s="117"/>
      <c r="SXF17" s="117"/>
      <c r="SXG17" s="117"/>
      <c r="SXH17" s="117"/>
      <c r="SXI17" s="117"/>
      <c r="SXJ17" s="117"/>
      <c r="SXK17" s="117"/>
      <c r="SXL17" s="117"/>
      <c r="SXM17" s="117"/>
      <c r="SXN17" s="117"/>
      <c r="SXO17" s="117"/>
      <c r="SXP17" s="117"/>
      <c r="SXQ17" s="117"/>
      <c r="SXR17" s="117"/>
      <c r="SXS17" s="117"/>
      <c r="SXT17" s="117"/>
      <c r="SXU17" s="117"/>
      <c r="SXV17" s="117"/>
      <c r="SXW17" s="117"/>
      <c r="SXX17" s="117"/>
      <c r="SXY17" s="117"/>
      <c r="SXZ17" s="117"/>
      <c r="SYA17" s="117"/>
      <c r="SYB17" s="117"/>
      <c r="SYC17" s="117"/>
      <c r="SYD17" s="117"/>
      <c r="SYE17" s="117"/>
      <c r="SYF17" s="117"/>
      <c r="SYG17" s="117"/>
      <c r="SYH17" s="117"/>
      <c r="SYI17" s="117"/>
      <c r="SYJ17" s="117"/>
      <c r="SYK17" s="117"/>
      <c r="SYL17" s="117"/>
      <c r="SYM17" s="117"/>
      <c r="SYN17" s="117"/>
      <c r="SYO17" s="117"/>
      <c r="SYP17" s="117"/>
      <c r="SYQ17" s="117"/>
      <c r="SYR17" s="117"/>
      <c r="SYS17" s="117"/>
      <c r="SYT17" s="117"/>
      <c r="SYU17" s="117"/>
      <c r="SYV17" s="117"/>
      <c r="SYW17" s="117"/>
      <c r="SYX17" s="117"/>
      <c r="SYY17" s="117"/>
      <c r="SYZ17" s="117"/>
      <c r="SZA17" s="117"/>
      <c r="SZB17" s="117"/>
      <c r="SZC17" s="117"/>
      <c r="SZD17" s="117"/>
      <c r="SZE17" s="117"/>
      <c r="SZF17" s="117"/>
      <c r="SZG17" s="117"/>
      <c r="SZH17" s="117"/>
      <c r="SZI17" s="117"/>
      <c r="SZJ17" s="117"/>
      <c r="SZK17" s="117"/>
      <c r="SZL17" s="117"/>
      <c r="SZM17" s="117"/>
      <c r="SZN17" s="117"/>
      <c r="SZO17" s="117"/>
      <c r="SZP17" s="117"/>
      <c r="SZQ17" s="117"/>
      <c r="SZR17" s="117"/>
      <c r="SZS17" s="117"/>
      <c r="SZT17" s="117"/>
      <c r="SZU17" s="117"/>
      <c r="SZV17" s="117"/>
      <c r="SZW17" s="117"/>
      <c r="SZX17" s="117"/>
      <c r="SZY17" s="117"/>
      <c r="SZZ17" s="117"/>
      <c r="TAA17" s="117"/>
      <c r="TAB17" s="117"/>
      <c r="TAC17" s="117"/>
      <c r="TAD17" s="117"/>
      <c r="TAE17" s="117"/>
      <c r="TAF17" s="117"/>
      <c r="TAG17" s="117"/>
      <c r="TAH17" s="117"/>
      <c r="TAI17" s="117"/>
      <c r="TAJ17" s="117"/>
      <c r="TAK17" s="117"/>
      <c r="TAL17" s="117"/>
      <c r="TAM17" s="117"/>
      <c r="TAN17" s="117"/>
      <c r="TAO17" s="117"/>
      <c r="TAP17" s="117"/>
      <c r="TAQ17" s="117"/>
      <c r="TAR17" s="117"/>
      <c r="TAS17" s="117"/>
      <c r="TAT17" s="117"/>
      <c r="TAU17" s="117"/>
      <c r="TAV17" s="117"/>
      <c r="TAW17" s="117"/>
      <c r="TAX17" s="117"/>
      <c r="TAY17" s="117"/>
      <c r="TAZ17" s="117"/>
      <c r="TBA17" s="117"/>
      <c r="TBB17" s="117"/>
      <c r="TBC17" s="117"/>
      <c r="TBD17" s="117"/>
      <c r="TBE17" s="117"/>
      <c r="TBF17" s="117"/>
      <c r="TBG17" s="117"/>
      <c r="TBH17" s="117"/>
      <c r="TBI17" s="117"/>
      <c r="TBJ17" s="117"/>
      <c r="TBK17" s="117"/>
      <c r="TBL17" s="117"/>
      <c r="TBM17" s="117"/>
      <c r="TBN17" s="117"/>
      <c r="TBO17" s="117"/>
      <c r="TBP17" s="117"/>
      <c r="TBQ17" s="117"/>
      <c r="TBR17" s="117"/>
      <c r="TBS17" s="117"/>
      <c r="TBT17" s="117"/>
      <c r="TBU17" s="117"/>
      <c r="TBV17" s="117"/>
      <c r="TBW17" s="117"/>
      <c r="TBX17" s="117"/>
      <c r="TBY17" s="117"/>
      <c r="TBZ17" s="117"/>
      <c r="TCA17" s="117"/>
      <c r="TCB17" s="117"/>
      <c r="TCC17" s="117"/>
      <c r="TCD17" s="117"/>
      <c r="TCE17" s="117"/>
      <c r="TCF17" s="117"/>
      <c r="TCG17" s="117"/>
      <c r="TCH17" s="117"/>
      <c r="TCI17" s="117"/>
      <c r="TCJ17" s="117"/>
      <c r="TCK17" s="117"/>
      <c r="TCL17" s="117"/>
      <c r="TCM17" s="117"/>
      <c r="TCN17" s="117"/>
      <c r="TCO17" s="117"/>
      <c r="TCP17" s="117"/>
      <c r="TCQ17" s="117"/>
      <c r="TCR17" s="117"/>
      <c r="TCS17" s="117"/>
      <c r="TCT17" s="117"/>
      <c r="TCU17" s="117"/>
      <c r="TCV17" s="117"/>
      <c r="TCW17" s="117"/>
      <c r="TCX17" s="117"/>
      <c r="TCY17" s="117"/>
      <c r="TCZ17" s="117"/>
      <c r="TDA17" s="117"/>
      <c r="TDB17" s="117"/>
      <c r="TDC17" s="117"/>
      <c r="TDD17" s="117"/>
      <c r="TDE17" s="117"/>
      <c r="TDF17" s="117"/>
      <c r="TDG17" s="117"/>
      <c r="TDH17" s="117"/>
      <c r="TDI17" s="117"/>
      <c r="TDJ17" s="117"/>
      <c r="TDK17" s="117"/>
      <c r="TDL17" s="117"/>
      <c r="TDM17" s="117"/>
      <c r="TDN17" s="117"/>
      <c r="TDO17" s="117"/>
      <c r="TDP17" s="117"/>
      <c r="TDQ17" s="117"/>
      <c r="TDR17" s="117"/>
      <c r="TDS17" s="117"/>
      <c r="TDT17" s="117"/>
      <c r="TDU17" s="117"/>
      <c r="TDV17" s="117"/>
      <c r="TDW17" s="117"/>
      <c r="TDX17" s="117"/>
      <c r="TDY17" s="117"/>
      <c r="TDZ17" s="117"/>
      <c r="TEA17" s="117"/>
      <c r="TEB17" s="117"/>
      <c r="TEC17" s="117"/>
      <c r="TED17" s="117"/>
      <c r="TEE17" s="117"/>
      <c r="TEF17" s="117"/>
      <c r="TEG17" s="117"/>
      <c r="TEH17" s="117"/>
      <c r="TEI17" s="117"/>
      <c r="TEJ17" s="117"/>
      <c r="TEK17" s="117"/>
      <c r="TEL17" s="117"/>
      <c r="TEM17" s="117"/>
      <c r="TEN17" s="117"/>
      <c r="TEO17" s="117"/>
      <c r="TEP17" s="117"/>
      <c r="TEQ17" s="117"/>
      <c r="TER17" s="117"/>
      <c r="TES17" s="117"/>
      <c r="TET17" s="117"/>
      <c r="TEU17" s="117"/>
      <c r="TEV17" s="117"/>
      <c r="TEW17" s="117"/>
      <c r="TEX17" s="117"/>
      <c r="TEY17" s="117"/>
      <c r="TEZ17" s="117"/>
      <c r="TFA17" s="117"/>
      <c r="TFB17" s="117"/>
      <c r="TFC17" s="117"/>
      <c r="TFD17" s="117"/>
      <c r="TFE17" s="117"/>
      <c r="TFF17" s="117"/>
      <c r="TFG17" s="117"/>
      <c r="TFH17" s="117"/>
      <c r="TFI17" s="117"/>
      <c r="TFJ17" s="117"/>
      <c r="TFK17" s="117"/>
      <c r="TFL17" s="117"/>
      <c r="TFM17" s="117"/>
      <c r="TFN17" s="117"/>
      <c r="TFO17" s="117"/>
      <c r="TFP17" s="117"/>
      <c r="TFQ17" s="117"/>
      <c r="TFR17" s="117"/>
      <c r="TFS17" s="117"/>
      <c r="TFT17" s="117"/>
      <c r="TFU17" s="117"/>
      <c r="TFV17" s="117"/>
      <c r="TFW17" s="117"/>
      <c r="TFX17" s="117"/>
      <c r="TFY17" s="117"/>
      <c r="TFZ17" s="117"/>
      <c r="TGA17" s="117"/>
      <c r="TGB17" s="117"/>
      <c r="TGC17" s="117"/>
      <c r="TGD17" s="117"/>
      <c r="TGE17" s="117"/>
      <c r="TGF17" s="117"/>
      <c r="TGG17" s="117"/>
      <c r="TGH17" s="117"/>
      <c r="TGI17" s="117"/>
      <c r="TGJ17" s="117"/>
      <c r="TGK17" s="117"/>
      <c r="TGL17" s="117"/>
      <c r="TGM17" s="117"/>
      <c r="TGN17" s="117"/>
      <c r="TGO17" s="117"/>
      <c r="TGP17" s="117"/>
      <c r="TGQ17" s="117"/>
      <c r="TGR17" s="117"/>
      <c r="TGS17" s="117"/>
      <c r="TGT17" s="117"/>
      <c r="TGU17" s="117"/>
      <c r="TGV17" s="117"/>
      <c r="TGW17" s="117"/>
      <c r="TGX17" s="117"/>
      <c r="TGY17" s="117"/>
      <c r="TGZ17" s="117"/>
      <c r="THA17" s="117"/>
      <c r="THB17" s="117"/>
      <c r="THC17" s="117"/>
      <c r="THD17" s="117"/>
      <c r="THE17" s="117"/>
      <c r="THF17" s="117"/>
      <c r="THG17" s="117"/>
      <c r="THH17" s="117"/>
      <c r="THI17" s="117"/>
      <c r="THJ17" s="117"/>
      <c r="THK17" s="117"/>
      <c r="THL17" s="117"/>
      <c r="THM17" s="117"/>
      <c r="THN17" s="117"/>
      <c r="THO17" s="117"/>
      <c r="THP17" s="117"/>
      <c r="THQ17" s="117"/>
      <c r="THR17" s="117"/>
      <c r="THS17" s="117"/>
      <c r="THT17" s="117"/>
      <c r="THU17" s="117"/>
      <c r="THV17" s="117"/>
      <c r="THW17" s="117"/>
      <c r="THX17" s="117"/>
      <c r="THY17" s="117"/>
      <c r="THZ17" s="117"/>
      <c r="TIA17" s="117"/>
      <c r="TIB17" s="117"/>
      <c r="TIC17" s="117"/>
      <c r="TID17" s="117"/>
      <c r="TIE17" s="117"/>
      <c r="TIF17" s="117"/>
      <c r="TIG17" s="117"/>
      <c r="TIH17" s="117"/>
      <c r="TII17" s="117"/>
      <c r="TIJ17" s="117"/>
      <c r="TIK17" s="117"/>
      <c r="TIL17" s="117"/>
      <c r="TIM17" s="117"/>
      <c r="TIN17" s="117"/>
      <c r="TIO17" s="117"/>
      <c r="TIP17" s="117"/>
      <c r="TIQ17" s="117"/>
      <c r="TIR17" s="117"/>
      <c r="TIS17" s="117"/>
      <c r="TIT17" s="117"/>
      <c r="TIU17" s="117"/>
      <c r="TIV17" s="117"/>
      <c r="TIW17" s="117"/>
      <c r="TIX17" s="117"/>
      <c r="TIY17" s="117"/>
      <c r="TIZ17" s="117"/>
      <c r="TJA17" s="117"/>
      <c r="TJB17" s="117"/>
      <c r="TJC17" s="117"/>
      <c r="TJD17" s="117"/>
      <c r="TJE17" s="117"/>
      <c r="TJF17" s="117"/>
      <c r="TJG17" s="117"/>
      <c r="TJH17" s="117"/>
      <c r="TJI17" s="117"/>
      <c r="TJJ17" s="117"/>
      <c r="TJK17" s="117"/>
      <c r="TJL17" s="117"/>
      <c r="TJM17" s="117"/>
      <c r="TJN17" s="117"/>
      <c r="TJO17" s="117"/>
      <c r="TJP17" s="117"/>
      <c r="TJQ17" s="117"/>
      <c r="TJR17" s="117"/>
      <c r="TJS17" s="117"/>
      <c r="TJT17" s="117"/>
      <c r="TJU17" s="117"/>
      <c r="TJV17" s="117"/>
      <c r="TJW17" s="117"/>
      <c r="TJX17" s="117"/>
      <c r="TJY17" s="117"/>
      <c r="TJZ17" s="117"/>
      <c r="TKA17" s="117"/>
      <c r="TKB17" s="117"/>
      <c r="TKC17" s="117"/>
      <c r="TKD17" s="117"/>
      <c r="TKE17" s="117"/>
      <c r="TKF17" s="117"/>
      <c r="TKG17" s="117"/>
      <c r="TKH17" s="117"/>
      <c r="TKI17" s="117"/>
      <c r="TKJ17" s="117"/>
      <c r="TKK17" s="117"/>
      <c r="TKL17" s="117"/>
      <c r="TKM17" s="117"/>
      <c r="TKN17" s="117"/>
      <c r="TKO17" s="117"/>
      <c r="TKP17" s="117"/>
      <c r="TKQ17" s="117"/>
      <c r="TKR17" s="117"/>
      <c r="TKS17" s="117"/>
      <c r="TKT17" s="117"/>
      <c r="TKU17" s="117"/>
      <c r="TKV17" s="117"/>
      <c r="TKW17" s="117"/>
      <c r="TKX17" s="117"/>
      <c r="TKY17" s="117"/>
      <c r="TKZ17" s="117"/>
      <c r="TLA17" s="117"/>
      <c r="TLB17" s="117"/>
      <c r="TLC17" s="117"/>
      <c r="TLD17" s="117"/>
      <c r="TLE17" s="117"/>
      <c r="TLF17" s="117"/>
      <c r="TLG17" s="117"/>
      <c r="TLH17" s="117"/>
      <c r="TLI17" s="117"/>
      <c r="TLJ17" s="117"/>
      <c r="TLK17" s="117"/>
      <c r="TLL17" s="117"/>
      <c r="TLM17" s="117"/>
      <c r="TLN17" s="117"/>
      <c r="TLO17" s="117"/>
      <c r="TLP17" s="117"/>
      <c r="TLQ17" s="117"/>
      <c r="TLR17" s="117"/>
      <c r="TLS17" s="117"/>
      <c r="TLT17" s="117"/>
      <c r="TLU17" s="117"/>
      <c r="TLV17" s="117"/>
      <c r="TLW17" s="117"/>
      <c r="TLX17" s="117"/>
      <c r="TLY17" s="117"/>
      <c r="TLZ17" s="117"/>
      <c r="TMA17" s="117"/>
      <c r="TMB17" s="117"/>
      <c r="TMC17" s="117"/>
      <c r="TMD17" s="117"/>
      <c r="TME17" s="117"/>
      <c r="TMF17" s="117"/>
      <c r="TMG17" s="117"/>
      <c r="TMH17" s="117"/>
      <c r="TMI17" s="117"/>
      <c r="TMJ17" s="117"/>
      <c r="TMK17" s="117"/>
      <c r="TML17" s="117"/>
      <c r="TMM17" s="117"/>
      <c r="TMN17" s="117"/>
      <c r="TMO17" s="117"/>
      <c r="TMP17" s="117"/>
      <c r="TMQ17" s="117"/>
      <c r="TMR17" s="117"/>
      <c r="TMS17" s="117"/>
      <c r="TMT17" s="117"/>
      <c r="TMU17" s="117"/>
      <c r="TMV17" s="117"/>
      <c r="TMW17" s="117"/>
      <c r="TMX17" s="117"/>
      <c r="TMY17" s="117"/>
      <c r="TMZ17" s="117"/>
      <c r="TNA17" s="117"/>
      <c r="TNB17" s="117"/>
      <c r="TNC17" s="117"/>
      <c r="TND17" s="117"/>
      <c r="TNE17" s="117"/>
      <c r="TNF17" s="117"/>
      <c r="TNG17" s="117"/>
      <c r="TNH17" s="117"/>
      <c r="TNI17" s="117"/>
      <c r="TNJ17" s="117"/>
      <c r="TNK17" s="117"/>
      <c r="TNL17" s="117"/>
      <c r="TNM17" s="117"/>
      <c r="TNN17" s="117"/>
      <c r="TNO17" s="117"/>
      <c r="TNP17" s="117"/>
      <c r="TNQ17" s="117"/>
      <c r="TNR17" s="117"/>
      <c r="TNS17" s="117"/>
      <c r="TNT17" s="117"/>
      <c r="TNU17" s="117"/>
      <c r="TNV17" s="117"/>
      <c r="TNW17" s="117"/>
      <c r="TNX17" s="117"/>
      <c r="TNY17" s="117"/>
      <c r="TNZ17" s="117"/>
      <c r="TOA17" s="117"/>
      <c r="TOB17" s="117"/>
      <c r="TOC17" s="117"/>
      <c r="TOD17" s="117"/>
      <c r="TOE17" s="117"/>
      <c r="TOF17" s="117"/>
      <c r="TOG17" s="117"/>
      <c r="TOH17" s="117"/>
      <c r="TOI17" s="117"/>
      <c r="TOJ17" s="117"/>
      <c r="TOK17" s="117"/>
      <c r="TOL17" s="117"/>
      <c r="TOM17" s="117"/>
      <c r="TON17" s="117"/>
      <c r="TOO17" s="117"/>
      <c r="TOP17" s="117"/>
      <c r="TOQ17" s="117"/>
      <c r="TOR17" s="117"/>
      <c r="TOS17" s="117"/>
      <c r="TOT17" s="117"/>
      <c r="TOU17" s="117"/>
      <c r="TOV17" s="117"/>
      <c r="TOW17" s="117"/>
      <c r="TOX17" s="117"/>
      <c r="TOY17" s="117"/>
      <c r="TOZ17" s="117"/>
      <c r="TPA17" s="117"/>
      <c r="TPB17" s="117"/>
      <c r="TPC17" s="117"/>
      <c r="TPD17" s="117"/>
      <c r="TPE17" s="117"/>
      <c r="TPF17" s="117"/>
      <c r="TPG17" s="117"/>
      <c r="TPH17" s="117"/>
      <c r="TPI17" s="117"/>
      <c r="TPJ17" s="117"/>
      <c r="TPK17" s="117"/>
      <c r="TPL17" s="117"/>
      <c r="TPM17" s="117"/>
      <c r="TPN17" s="117"/>
      <c r="TPO17" s="117"/>
      <c r="TPP17" s="117"/>
      <c r="TPQ17" s="117"/>
      <c r="TPR17" s="117"/>
      <c r="TPS17" s="117"/>
      <c r="TPT17" s="117"/>
      <c r="TPU17" s="117"/>
      <c r="TPV17" s="117"/>
      <c r="TPW17" s="117"/>
      <c r="TPX17" s="117"/>
      <c r="TPY17" s="117"/>
      <c r="TPZ17" s="117"/>
      <c r="TQA17" s="117"/>
      <c r="TQB17" s="117"/>
      <c r="TQC17" s="117"/>
      <c r="TQD17" s="117"/>
      <c r="TQE17" s="117"/>
      <c r="TQF17" s="117"/>
      <c r="TQG17" s="117"/>
      <c r="TQH17" s="117"/>
      <c r="TQI17" s="117"/>
      <c r="TQJ17" s="117"/>
      <c r="TQK17" s="117"/>
      <c r="TQL17" s="117"/>
      <c r="TQM17" s="117"/>
      <c r="TQN17" s="117"/>
      <c r="TQO17" s="117"/>
      <c r="TQP17" s="117"/>
      <c r="TQQ17" s="117"/>
      <c r="TQR17" s="117"/>
      <c r="TQS17" s="117"/>
      <c r="TQT17" s="117"/>
      <c r="TQU17" s="117"/>
      <c r="TQV17" s="117"/>
      <c r="TQW17" s="117"/>
      <c r="TQX17" s="117"/>
      <c r="TQY17" s="117"/>
      <c r="TQZ17" s="117"/>
      <c r="TRA17" s="117"/>
      <c r="TRB17" s="117"/>
      <c r="TRC17" s="117"/>
      <c r="TRD17" s="117"/>
      <c r="TRE17" s="117"/>
      <c r="TRF17" s="117"/>
      <c r="TRG17" s="117"/>
      <c r="TRH17" s="117"/>
      <c r="TRI17" s="117"/>
      <c r="TRJ17" s="117"/>
      <c r="TRK17" s="117"/>
      <c r="TRL17" s="117"/>
      <c r="TRM17" s="117"/>
      <c r="TRN17" s="117"/>
      <c r="TRO17" s="117"/>
      <c r="TRP17" s="117"/>
      <c r="TRQ17" s="117"/>
      <c r="TRR17" s="117"/>
      <c r="TRS17" s="117"/>
      <c r="TRT17" s="117"/>
      <c r="TRU17" s="117"/>
      <c r="TRV17" s="117"/>
      <c r="TRW17" s="117"/>
      <c r="TRX17" s="117"/>
      <c r="TRY17" s="117"/>
      <c r="TRZ17" s="117"/>
      <c r="TSA17" s="117"/>
      <c r="TSB17" s="117"/>
      <c r="TSC17" s="117"/>
      <c r="TSD17" s="117"/>
      <c r="TSE17" s="117"/>
      <c r="TSF17" s="117"/>
      <c r="TSG17" s="117"/>
      <c r="TSH17" s="117"/>
      <c r="TSI17" s="117"/>
      <c r="TSJ17" s="117"/>
      <c r="TSK17" s="117"/>
      <c r="TSL17" s="117"/>
      <c r="TSM17" s="117"/>
      <c r="TSN17" s="117"/>
      <c r="TSO17" s="117"/>
      <c r="TSP17" s="117"/>
      <c r="TSQ17" s="117"/>
      <c r="TSR17" s="117"/>
      <c r="TSS17" s="117"/>
      <c r="TST17" s="117"/>
      <c r="TSU17" s="117"/>
      <c r="TSV17" s="117"/>
      <c r="TSW17" s="117"/>
      <c r="TSX17" s="117"/>
      <c r="TSY17" s="117"/>
      <c r="TSZ17" s="117"/>
      <c r="TTA17" s="117"/>
      <c r="TTB17" s="117"/>
      <c r="TTC17" s="117"/>
      <c r="TTD17" s="117"/>
      <c r="TTE17" s="117"/>
      <c r="TTF17" s="117"/>
      <c r="TTG17" s="117"/>
      <c r="TTH17" s="117"/>
      <c r="TTI17" s="117"/>
      <c r="TTJ17" s="117"/>
      <c r="TTK17" s="117"/>
      <c r="TTL17" s="117"/>
      <c r="TTM17" s="117"/>
      <c r="TTN17" s="117"/>
      <c r="TTO17" s="117"/>
      <c r="TTP17" s="117"/>
      <c r="TTQ17" s="117"/>
      <c r="TTR17" s="117"/>
      <c r="TTS17" s="117"/>
      <c r="TTT17" s="117"/>
      <c r="TTU17" s="117"/>
      <c r="TTV17" s="117"/>
      <c r="TTW17" s="117"/>
      <c r="TTX17" s="117"/>
      <c r="TTY17" s="117"/>
      <c r="TTZ17" s="117"/>
      <c r="TUA17" s="117"/>
      <c r="TUB17" s="117"/>
      <c r="TUC17" s="117"/>
      <c r="TUD17" s="117"/>
      <c r="TUE17" s="117"/>
      <c r="TUF17" s="117"/>
      <c r="TUG17" s="117"/>
      <c r="TUH17" s="117"/>
      <c r="TUI17" s="117"/>
      <c r="TUJ17" s="117"/>
      <c r="TUK17" s="117"/>
      <c r="TUL17" s="117"/>
      <c r="TUM17" s="117"/>
      <c r="TUN17" s="117"/>
      <c r="TUO17" s="117"/>
      <c r="TUP17" s="117"/>
      <c r="TUQ17" s="117"/>
      <c r="TUR17" s="117"/>
      <c r="TUS17" s="117"/>
      <c r="TUT17" s="117"/>
      <c r="TUU17" s="117"/>
      <c r="TUV17" s="117"/>
      <c r="TUW17" s="117"/>
      <c r="TUX17" s="117"/>
      <c r="TUY17" s="117"/>
      <c r="TUZ17" s="117"/>
      <c r="TVA17" s="117"/>
      <c r="TVB17" s="117"/>
      <c r="TVC17" s="117"/>
      <c r="TVD17" s="117"/>
      <c r="TVE17" s="117"/>
      <c r="TVF17" s="117"/>
      <c r="TVG17" s="117"/>
      <c r="TVH17" s="117"/>
      <c r="TVI17" s="117"/>
      <c r="TVJ17" s="117"/>
      <c r="TVK17" s="117"/>
      <c r="TVL17" s="117"/>
      <c r="TVM17" s="117"/>
      <c r="TVN17" s="117"/>
      <c r="TVO17" s="117"/>
      <c r="TVP17" s="117"/>
      <c r="TVQ17" s="117"/>
      <c r="TVR17" s="117"/>
      <c r="TVS17" s="117"/>
      <c r="TVT17" s="117"/>
      <c r="TVU17" s="117"/>
      <c r="TVV17" s="117"/>
      <c r="TVW17" s="117"/>
      <c r="TVX17" s="117"/>
      <c r="TVY17" s="117"/>
      <c r="TVZ17" s="117"/>
      <c r="TWA17" s="117"/>
      <c r="TWB17" s="117"/>
      <c r="TWC17" s="117"/>
      <c r="TWD17" s="117"/>
      <c r="TWE17" s="117"/>
      <c r="TWF17" s="117"/>
      <c r="TWG17" s="117"/>
      <c r="TWH17" s="117"/>
      <c r="TWI17" s="117"/>
      <c r="TWJ17" s="117"/>
      <c r="TWK17" s="117"/>
      <c r="TWL17" s="117"/>
      <c r="TWM17" s="117"/>
      <c r="TWN17" s="117"/>
      <c r="TWO17" s="117"/>
      <c r="TWP17" s="117"/>
      <c r="TWQ17" s="117"/>
      <c r="TWR17" s="117"/>
      <c r="TWS17" s="117"/>
      <c r="TWT17" s="117"/>
      <c r="TWU17" s="117"/>
      <c r="TWV17" s="117"/>
      <c r="TWW17" s="117"/>
      <c r="TWX17" s="117"/>
      <c r="TWY17" s="117"/>
      <c r="TWZ17" s="117"/>
      <c r="TXA17" s="117"/>
      <c r="TXB17" s="117"/>
      <c r="TXC17" s="117"/>
      <c r="TXD17" s="117"/>
      <c r="TXE17" s="117"/>
      <c r="TXF17" s="117"/>
      <c r="TXG17" s="117"/>
      <c r="TXH17" s="117"/>
      <c r="TXI17" s="117"/>
      <c r="TXJ17" s="117"/>
      <c r="TXK17" s="117"/>
      <c r="TXL17" s="117"/>
      <c r="TXM17" s="117"/>
      <c r="TXN17" s="117"/>
      <c r="TXO17" s="117"/>
      <c r="TXP17" s="117"/>
      <c r="TXQ17" s="117"/>
      <c r="TXR17" s="117"/>
      <c r="TXS17" s="117"/>
      <c r="TXT17" s="117"/>
      <c r="TXU17" s="117"/>
      <c r="TXV17" s="117"/>
      <c r="TXW17" s="117"/>
      <c r="TXX17" s="117"/>
      <c r="TXY17" s="117"/>
      <c r="TXZ17" s="117"/>
      <c r="TYA17" s="117"/>
      <c r="TYB17" s="117"/>
      <c r="TYC17" s="117"/>
      <c r="TYD17" s="117"/>
      <c r="TYE17" s="117"/>
      <c r="TYF17" s="117"/>
      <c r="TYG17" s="117"/>
      <c r="TYH17" s="117"/>
      <c r="TYI17" s="117"/>
      <c r="TYJ17" s="117"/>
      <c r="TYK17" s="117"/>
      <c r="TYL17" s="117"/>
      <c r="TYM17" s="117"/>
      <c r="TYN17" s="117"/>
      <c r="TYO17" s="117"/>
      <c r="TYP17" s="117"/>
      <c r="TYQ17" s="117"/>
      <c r="TYR17" s="117"/>
      <c r="TYS17" s="117"/>
      <c r="TYT17" s="117"/>
      <c r="TYU17" s="117"/>
      <c r="TYV17" s="117"/>
      <c r="TYW17" s="117"/>
      <c r="TYX17" s="117"/>
      <c r="TYY17" s="117"/>
      <c r="TYZ17" s="117"/>
      <c r="TZA17" s="117"/>
      <c r="TZB17" s="117"/>
      <c r="TZC17" s="117"/>
      <c r="TZD17" s="117"/>
      <c r="TZE17" s="117"/>
      <c r="TZF17" s="117"/>
      <c r="TZG17" s="117"/>
      <c r="TZH17" s="117"/>
      <c r="TZI17" s="117"/>
      <c r="TZJ17" s="117"/>
      <c r="TZK17" s="117"/>
      <c r="TZL17" s="117"/>
      <c r="TZM17" s="117"/>
      <c r="TZN17" s="117"/>
      <c r="TZO17" s="117"/>
      <c r="TZP17" s="117"/>
      <c r="TZQ17" s="117"/>
      <c r="TZR17" s="117"/>
      <c r="TZS17" s="117"/>
      <c r="TZT17" s="117"/>
      <c r="TZU17" s="117"/>
      <c r="TZV17" s="117"/>
      <c r="TZW17" s="117"/>
      <c r="TZX17" s="117"/>
      <c r="TZY17" s="117"/>
      <c r="TZZ17" s="117"/>
      <c r="UAA17" s="117"/>
      <c r="UAB17" s="117"/>
      <c r="UAC17" s="117"/>
      <c r="UAD17" s="117"/>
      <c r="UAE17" s="117"/>
      <c r="UAF17" s="117"/>
      <c r="UAG17" s="117"/>
      <c r="UAH17" s="117"/>
      <c r="UAI17" s="117"/>
      <c r="UAJ17" s="117"/>
      <c r="UAK17" s="117"/>
      <c r="UAL17" s="117"/>
      <c r="UAM17" s="117"/>
      <c r="UAN17" s="117"/>
      <c r="UAO17" s="117"/>
      <c r="UAP17" s="117"/>
      <c r="UAQ17" s="117"/>
      <c r="UAR17" s="117"/>
      <c r="UAS17" s="117"/>
      <c r="UAT17" s="117"/>
      <c r="UAU17" s="117"/>
      <c r="UAV17" s="117"/>
      <c r="UAW17" s="117"/>
      <c r="UAX17" s="117"/>
      <c r="UAY17" s="117"/>
      <c r="UAZ17" s="117"/>
      <c r="UBA17" s="117"/>
      <c r="UBB17" s="117"/>
      <c r="UBC17" s="117"/>
      <c r="UBD17" s="117"/>
      <c r="UBE17" s="117"/>
      <c r="UBF17" s="117"/>
      <c r="UBG17" s="117"/>
      <c r="UBH17" s="117"/>
      <c r="UBI17" s="117"/>
      <c r="UBJ17" s="117"/>
      <c r="UBK17" s="117"/>
      <c r="UBL17" s="117"/>
      <c r="UBM17" s="117"/>
      <c r="UBN17" s="117"/>
      <c r="UBO17" s="117"/>
      <c r="UBP17" s="117"/>
      <c r="UBQ17" s="117"/>
      <c r="UBR17" s="117"/>
      <c r="UBS17" s="117"/>
      <c r="UBT17" s="117"/>
      <c r="UBU17" s="117"/>
      <c r="UBV17" s="117"/>
      <c r="UBW17" s="117"/>
      <c r="UBX17" s="117"/>
      <c r="UBY17" s="117"/>
      <c r="UBZ17" s="117"/>
      <c r="UCA17" s="117"/>
      <c r="UCB17" s="117"/>
      <c r="UCC17" s="117"/>
      <c r="UCD17" s="117"/>
      <c r="UCE17" s="117"/>
      <c r="UCF17" s="117"/>
      <c r="UCG17" s="117"/>
      <c r="UCH17" s="117"/>
      <c r="UCI17" s="117"/>
      <c r="UCJ17" s="117"/>
      <c r="UCK17" s="117"/>
      <c r="UCL17" s="117"/>
      <c r="UCM17" s="117"/>
      <c r="UCN17" s="117"/>
      <c r="UCO17" s="117"/>
      <c r="UCP17" s="117"/>
      <c r="UCQ17" s="117"/>
      <c r="UCR17" s="117"/>
      <c r="UCS17" s="117"/>
      <c r="UCT17" s="117"/>
      <c r="UCU17" s="117"/>
      <c r="UCV17" s="117"/>
      <c r="UCW17" s="117"/>
      <c r="UCX17" s="117"/>
      <c r="UCY17" s="117"/>
      <c r="UCZ17" s="117"/>
      <c r="UDA17" s="117"/>
      <c r="UDB17" s="117"/>
      <c r="UDC17" s="117"/>
      <c r="UDD17" s="117"/>
      <c r="UDE17" s="117"/>
      <c r="UDF17" s="117"/>
      <c r="UDG17" s="117"/>
      <c r="UDH17" s="117"/>
      <c r="UDI17" s="117"/>
      <c r="UDJ17" s="117"/>
      <c r="UDK17" s="117"/>
      <c r="UDL17" s="117"/>
      <c r="UDM17" s="117"/>
      <c r="UDN17" s="117"/>
      <c r="UDO17" s="117"/>
      <c r="UDP17" s="117"/>
      <c r="UDQ17" s="117"/>
      <c r="UDR17" s="117"/>
      <c r="UDS17" s="117"/>
      <c r="UDT17" s="117"/>
      <c r="UDU17" s="117"/>
      <c r="UDV17" s="117"/>
      <c r="UDW17" s="117"/>
      <c r="UDX17" s="117"/>
      <c r="UDY17" s="117"/>
      <c r="UDZ17" s="117"/>
      <c r="UEA17" s="117"/>
      <c r="UEB17" s="117"/>
      <c r="UEC17" s="117"/>
      <c r="UED17" s="117"/>
      <c r="UEE17" s="117"/>
      <c r="UEF17" s="117"/>
      <c r="UEG17" s="117"/>
      <c r="UEH17" s="117"/>
      <c r="UEI17" s="117"/>
      <c r="UEJ17" s="117"/>
      <c r="UEK17" s="117"/>
      <c r="UEL17" s="117"/>
      <c r="UEM17" s="117"/>
      <c r="UEN17" s="117"/>
      <c r="UEO17" s="117"/>
      <c r="UEP17" s="117"/>
      <c r="UEQ17" s="117"/>
      <c r="UER17" s="117"/>
      <c r="UES17" s="117"/>
      <c r="UET17" s="117"/>
      <c r="UEU17" s="117"/>
      <c r="UEV17" s="117"/>
      <c r="UEW17" s="117"/>
      <c r="UEX17" s="117"/>
      <c r="UEY17" s="117"/>
      <c r="UEZ17" s="117"/>
      <c r="UFA17" s="117"/>
      <c r="UFB17" s="117"/>
      <c r="UFC17" s="117"/>
      <c r="UFD17" s="117"/>
      <c r="UFE17" s="117"/>
      <c r="UFF17" s="117"/>
      <c r="UFG17" s="117"/>
      <c r="UFH17" s="117"/>
      <c r="UFI17" s="117"/>
      <c r="UFJ17" s="117"/>
      <c r="UFK17" s="117"/>
      <c r="UFL17" s="117"/>
      <c r="UFM17" s="117"/>
      <c r="UFN17" s="117"/>
      <c r="UFO17" s="117"/>
      <c r="UFP17" s="117"/>
      <c r="UFQ17" s="117"/>
      <c r="UFR17" s="117"/>
      <c r="UFS17" s="117"/>
      <c r="UFT17" s="117"/>
      <c r="UFU17" s="117"/>
      <c r="UFV17" s="117"/>
      <c r="UFW17" s="117"/>
      <c r="UFX17" s="117"/>
      <c r="UFY17" s="117"/>
      <c r="UFZ17" s="117"/>
      <c r="UGA17" s="117"/>
      <c r="UGB17" s="117"/>
      <c r="UGC17" s="117"/>
      <c r="UGD17" s="117"/>
      <c r="UGE17" s="117"/>
      <c r="UGF17" s="117"/>
      <c r="UGG17" s="117"/>
      <c r="UGH17" s="117"/>
      <c r="UGI17" s="117"/>
      <c r="UGJ17" s="117"/>
      <c r="UGK17" s="117"/>
      <c r="UGL17" s="117"/>
      <c r="UGM17" s="117"/>
      <c r="UGN17" s="117"/>
      <c r="UGO17" s="117"/>
      <c r="UGP17" s="117"/>
      <c r="UGQ17" s="117"/>
      <c r="UGR17" s="117"/>
      <c r="UGS17" s="117"/>
      <c r="UGT17" s="117"/>
      <c r="UGU17" s="117"/>
      <c r="UGV17" s="117"/>
      <c r="UGW17" s="117"/>
      <c r="UGX17" s="117"/>
      <c r="UGY17" s="117"/>
      <c r="UGZ17" s="117"/>
      <c r="UHA17" s="117"/>
      <c r="UHB17" s="117"/>
      <c r="UHC17" s="117"/>
      <c r="UHD17" s="117"/>
      <c r="UHE17" s="117"/>
      <c r="UHF17" s="117"/>
      <c r="UHG17" s="117"/>
      <c r="UHH17" s="117"/>
      <c r="UHI17" s="117"/>
      <c r="UHJ17" s="117"/>
      <c r="UHK17" s="117"/>
      <c r="UHL17" s="117"/>
      <c r="UHM17" s="117"/>
      <c r="UHN17" s="117"/>
      <c r="UHO17" s="117"/>
      <c r="UHP17" s="117"/>
      <c r="UHQ17" s="117"/>
      <c r="UHR17" s="117"/>
      <c r="UHS17" s="117"/>
      <c r="UHT17" s="117"/>
      <c r="UHU17" s="117"/>
      <c r="UHV17" s="117"/>
      <c r="UHW17" s="117"/>
      <c r="UHX17" s="117"/>
      <c r="UHY17" s="117"/>
      <c r="UHZ17" s="117"/>
      <c r="UIA17" s="117"/>
      <c r="UIB17" s="117"/>
      <c r="UIC17" s="117"/>
      <c r="UID17" s="117"/>
      <c r="UIE17" s="117"/>
      <c r="UIF17" s="117"/>
      <c r="UIG17" s="117"/>
      <c r="UIH17" s="117"/>
      <c r="UII17" s="117"/>
      <c r="UIJ17" s="117"/>
      <c r="UIK17" s="117"/>
      <c r="UIL17" s="117"/>
      <c r="UIM17" s="117"/>
      <c r="UIN17" s="117"/>
      <c r="UIO17" s="117"/>
      <c r="UIP17" s="117"/>
      <c r="UIQ17" s="117"/>
      <c r="UIR17" s="117"/>
      <c r="UIS17" s="117"/>
      <c r="UIT17" s="117"/>
      <c r="UIU17" s="117"/>
      <c r="UIV17" s="117"/>
      <c r="UIW17" s="117"/>
      <c r="UIX17" s="117"/>
      <c r="UIY17" s="117"/>
      <c r="UIZ17" s="117"/>
      <c r="UJA17" s="117"/>
      <c r="UJB17" s="117"/>
      <c r="UJC17" s="117"/>
      <c r="UJD17" s="117"/>
      <c r="UJE17" s="117"/>
      <c r="UJF17" s="117"/>
      <c r="UJG17" s="117"/>
      <c r="UJH17" s="117"/>
      <c r="UJI17" s="117"/>
      <c r="UJJ17" s="117"/>
      <c r="UJK17" s="117"/>
      <c r="UJL17" s="117"/>
      <c r="UJM17" s="117"/>
      <c r="UJN17" s="117"/>
      <c r="UJO17" s="117"/>
      <c r="UJP17" s="117"/>
      <c r="UJQ17" s="117"/>
      <c r="UJR17" s="117"/>
      <c r="UJS17" s="117"/>
      <c r="UJT17" s="117"/>
      <c r="UJU17" s="117"/>
      <c r="UJV17" s="117"/>
      <c r="UJW17" s="117"/>
      <c r="UJX17" s="117"/>
      <c r="UJY17" s="117"/>
      <c r="UJZ17" s="117"/>
      <c r="UKA17" s="117"/>
      <c r="UKB17" s="117"/>
      <c r="UKC17" s="117"/>
      <c r="UKD17" s="117"/>
      <c r="UKE17" s="117"/>
      <c r="UKF17" s="117"/>
      <c r="UKG17" s="117"/>
      <c r="UKH17" s="117"/>
      <c r="UKI17" s="117"/>
      <c r="UKJ17" s="117"/>
      <c r="UKK17" s="117"/>
      <c r="UKL17" s="117"/>
      <c r="UKM17" s="117"/>
      <c r="UKN17" s="117"/>
      <c r="UKO17" s="117"/>
      <c r="UKP17" s="117"/>
      <c r="UKQ17" s="117"/>
      <c r="UKR17" s="117"/>
      <c r="UKS17" s="117"/>
      <c r="UKT17" s="117"/>
      <c r="UKU17" s="117"/>
      <c r="UKV17" s="117"/>
      <c r="UKW17" s="117"/>
      <c r="UKX17" s="117"/>
      <c r="UKY17" s="117"/>
      <c r="UKZ17" s="117"/>
      <c r="ULA17" s="117"/>
      <c r="ULB17" s="117"/>
      <c r="ULC17" s="117"/>
      <c r="ULD17" s="117"/>
      <c r="ULE17" s="117"/>
      <c r="ULF17" s="117"/>
      <c r="ULG17" s="117"/>
      <c r="ULH17" s="117"/>
      <c r="ULI17" s="117"/>
      <c r="ULJ17" s="117"/>
      <c r="ULK17" s="117"/>
      <c r="ULL17" s="117"/>
      <c r="ULM17" s="117"/>
      <c r="ULN17" s="117"/>
      <c r="ULO17" s="117"/>
      <c r="ULP17" s="117"/>
      <c r="ULQ17" s="117"/>
      <c r="ULR17" s="117"/>
      <c r="ULS17" s="117"/>
      <c r="ULT17" s="117"/>
      <c r="ULU17" s="117"/>
      <c r="ULV17" s="117"/>
      <c r="ULW17" s="117"/>
      <c r="ULX17" s="117"/>
      <c r="ULY17" s="117"/>
      <c r="ULZ17" s="117"/>
      <c r="UMA17" s="117"/>
      <c r="UMB17" s="117"/>
      <c r="UMC17" s="117"/>
      <c r="UMD17" s="117"/>
      <c r="UME17" s="117"/>
      <c r="UMF17" s="117"/>
      <c r="UMG17" s="117"/>
      <c r="UMH17" s="117"/>
      <c r="UMI17" s="117"/>
      <c r="UMJ17" s="117"/>
      <c r="UMK17" s="117"/>
      <c r="UML17" s="117"/>
      <c r="UMM17" s="117"/>
      <c r="UMN17" s="117"/>
      <c r="UMO17" s="117"/>
      <c r="UMP17" s="117"/>
      <c r="UMQ17" s="117"/>
      <c r="UMR17" s="117"/>
      <c r="UMS17" s="117"/>
      <c r="UMT17" s="117"/>
      <c r="UMU17" s="117"/>
      <c r="UMV17" s="117"/>
      <c r="UMW17" s="117"/>
      <c r="UMX17" s="117"/>
      <c r="UMY17" s="117"/>
      <c r="UMZ17" s="117"/>
      <c r="UNA17" s="117"/>
      <c r="UNB17" s="117"/>
      <c r="UNC17" s="117"/>
      <c r="UND17" s="117"/>
      <c r="UNE17" s="117"/>
      <c r="UNF17" s="117"/>
      <c r="UNG17" s="117"/>
      <c r="UNH17" s="117"/>
      <c r="UNI17" s="117"/>
      <c r="UNJ17" s="117"/>
      <c r="UNK17" s="117"/>
      <c r="UNL17" s="117"/>
      <c r="UNM17" s="117"/>
      <c r="UNN17" s="117"/>
      <c r="UNO17" s="117"/>
      <c r="UNP17" s="117"/>
      <c r="UNQ17" s="117"/>
      <c r="UNR17" s="117"/>
      <c r="UNS17" s="117"/>
      <c r="UNT17" s="117"/>
      <c r="UNU17" s="117"/>
      <c r="UNV17" s="117"/>
      <c r="UNW17" s="117"/>
      <c r="UNX17" s="117"/>
      <c r="UNY17" s="117"/>
      <c r="UNZ17" s="117"/>
      <c r="UOA17" s="117"/>
      <c r="UOB17" s="117"/>
      <c r="UOC17" s="117"/>
      <c r="UOD17" s="117"/>
      <c r="UOE17" s="117"/>
      <c r="UOF17" s="117"/>
      <c r="UOG17" s="117"/>
      <c r="UOH17" s="117"/>
      <c r="UOI17" s="117"/>
      <c r="UOJ17" s="117"/>
      <c r="UOK17" s="117"/>
      <c r="UOL17" s="117"/>
      <c r="UOM17" s="117"/>
      <c r="UON17" s="117"/>
      <c r="UOO17" s="117"/>
      <c r="UOP17" s="117"/>
      <c r="UOQ17" s="117"/>
      <c r="UOR17" s="117"/>
      <c r="UOS17" s="117"/>
      <c r="UOT17" s="117"/>
      <c r="UOU17" s="117"/>
      <c r="UOV17" s="117"/>
      <c r="UOW17" s="117"/>
      <c r="UOX17" s="117"/>
      <c r="UOY17" s="117"/>
      <c r="UOZ17" s="117"/>
      <c r="UPA17" s="117"/>
      <c r="UPB17" s="117"/>
      <c r="UPC17" s="117"/>
      <c r="UPD17" s="117"/>
      <c r="UPE17" s="117"/>
      <c r="UPF17" s="117"/>
      <c r="UPG17" s="117"/>
      <c r="UPH17" s="117"/>
      <c r="UPI17" s="117"/>
      <c r="UPJ17" s="117"/>
      <c r="UPK17" s="117"/>
      <c r="UPL17" s="117"/>
      <c r="UPM17" s="117"/>
      <c r="UPN17" s="117"/>
      <c r="UPO17" s="117"/>
      <c r="UPP17" s="117"/>
      <c r="UPQ17" s="117"/>
      <c r="UPR17" s="117"/>
      <c r="UPS17" s="117"/>
      <c r="UPT17" s="117"/>
      <c r="UPU17" s="117"/>
      <c r="UPV17" s="117"/>
      <c r="UPW17" s="117"/>
      <c r="UPX17" s="117"/>
      <c r="UPY17" s="117"/>
      <c r="UPZ17" s="117"/>
      <c r="UQA17" s="117"/>
      <c r="UQB17" s="117"/>
      <c r="UQC17" s="117"/>
      <c r="UQD17" s="117"/>
      <c r="UQE17" s="117"/>
      <c r="UQF17" s="117"/>
      <c r="UQG17" s="117"/>
      <c r="UQH17" s="117"/>
      <c r="UQI17" s="117"/>
      <c r="UQJ17" s="117"/>
      <c r="UQK17" s="117"/>
      <c r="UQL17" s="117"/>
      <c r="UQM17" s="117"/>
      <c r="UQN17" s="117"/>
      <c r="UQO17" s="117"/>
      <c r="UQP17" s="117"/>
      <c r="UQQ17" s="117"/>
      <c r="UQR17" s="117"/>
      <c r="UQS17" s="117"/>
      <c r="UQT17" s="117"/>
      <c r="UQU17" s="117"/>
      <c r="UQV17" s="117"/>
      <c r="UQW17" s="117"/>
      <c r="UQX17" s="117"/>
      <c r="UQY17" s="117"/>
      <c r="UQZ17" s="117"/>
      <c r="URA17" s="117"/>
      <c r="URB17" s="117"/>
      <c r="URC17" s="117"/>
      <c r="URD17" s="117"/>
      <c r="URE17" s="117"/>
      <c r="URF17" s="117"/>
      <c r="URG17" s="117"/>
      <c r="URH17" s="117"/>
      <c r="URI17" s="117"/>
      <c r="URJ17" s="117"/>
      <c r="URK17" s="117"/>
      <c r="URL17" s="117"/>
      <c r="URM17" s="117"/>
      <c r="URN17" s="117"/>
      <c r="URO17" s="117"/>
      <c r="URP17" s="117"/>
      <c r="URQ17" s="117"/>
      <c r="URR17" s="117"/>
      <c r="URS17" s="117"/>
      <c r="URT17" s="117"/>
      <c r="URU17" s="117"/>
      <c r="URV17" s="117"/>
      <c r="URW17" s="117"/>
      <c r="URX17" s="117"/>
      <c r="URY17" s="117"/>
      <c r="URZ17" s="117"/>
      <c r="USA17" s="117"/>
      <c r="USB17" s="117"/>
      <c r="USC17" s="117"/>
      <c r="USD17" s="117"/>
      <c r="USE17" s="117"/>
      <c r="USF17" s="117"/>
      <c r="USG17" s="117"/>
      <c r="USH17" s="117"/>
      <c r="USI17" s="117"/>
      <c r="USJ17" s="117"/>
      <c r="USK17" s="117"/>
      <c r="USL17" s="117"/>
      <c r="USM17" s="117"/>
      <c r="USN17" s="117"/>
      <c r="USO17" s="117"/>
      <c r="USP17" s="117"/>
      <c r="USQ17" s="117"/>
      <c r="USR17" s="117"/>
      <c r="USS17" s="117"/>
      <c r="UST17" s="117"/>
      <c r="USU17" s="117"/>
      <c r="USV17" s="117"/>
      <c r="USW17" s="117"/>
      <c r="USX17" s="117"/>
      <c r="USY17" s="117"/>
      <c r="USZ17" s="117"/>
      <c r="UTA17" s="117"/>
      <c r="UTB17" s="117"/>
      <c r="UTC17" s="117"/>
      <c r="UTD17" s="117"/>
      <c r="UTE17" s="117"/>
      <c r="UTF17" s="117"/>
      <c r="UTG17" s="117"/>
      <c r="UTH17" s="117"/>
      <c r="UTI17" s="117"/>
      <c r="UTJ17" s="117"/>
      <c r="UTK17" s="117"/>
      <c r="UTL17" s="117"/>
      <c r="UTM17" s="117"/>
      <c r="UTN17" s="117"/>
      <c r="UTO17" s="117"/>
      <c r="UTP17" s="117"/>
      <c r="UTQ17" s="117"/>
      <c r="UTR17" s="117"/>
      <c r="UTS17" s="117"/>
      <c r="UTT17" s="117"/>
      <c r="UTU17" s="117"/>
      <c r="UTV17" s="117"/>
      <c r="UTW17" s="117"/>
      <c r="UTX17" s="117"/>
      <c r="UTY17" s="117"/>
      <c r="UTZ17" s="117"/>
      <c r="UUA17" s="117"/>
      <c r="UUB17" s="117"/>
      <c r="UUC17" s="117"/>
      <c r="UUD17" s="117"/>
      <c r="UUE17" s="117"/>
      <c r="UUF17" s="117"/>
      <c r="UUG17" s="117"/>
      <c r="UUH17" s="117"/>
      <c r="UUI17" s="117"/>
      <c r="UUJ17" s="117"/>
      <c r="UUK17" s="117"/>
      <c r="UUL17" s="117"/>
      <c r="UUM17" s="117"/>
      <c r="UUN17" s="117"/>
      <c r="UUO17" s="117"/>
      <c r="UUP17" s="117"/>
      <c r="UUQ17" s="117"/>
      <c r="UUR17" s="117"/>
      <c r="UUS17" s="117"/>
      <c r="UUT17" s="117"/>
      <c r="UUU17" s="117"/>
      <c r="UUV17" s="117"/>
      <c r="UUW17" s="117"/>
      <c r="UUX17" s="117"/>
      <c r="UUY17" s="117"/>
      <c r="UUZ17" s="117"/>
      <c r="UVA17" s="117"/>
      <c r="UVB17" s="117"/>
      <c r="UVC17" s="117"/>
      <c r="UVD17" s="117"/>
      <c r="UVE17" s="117"/>
      <c r="UVF17" s="117"/>
      <c r="UVG17" s="117"/>
      <c r="UVH17" s="117"/>
      <c r="UVI17" s="117"/>
      <c r="UVJ17" s="117"/>
      <c r="UVK17" s="117"/>
      <c r="UVL17" s="117"/>
      <c r="UVM17" s="117"/>
      <c r="UVN17" s="117"/>
      <c r="UVO17" s="117"/>
      <c r="UVP17" s="117"/>
      <c r="UVQ17" s="117"/>
      <c r="UVR17" s="117"/>
      <c r="UVS17" s="117"/>
      <c r="UVT17" s="117"/>
      <c r="UVU17" s="117"/>
      <c r="UVV17" s="117"/>
      <c r="UVW17" s="117"/>
      <c r="UVX17" s="117"/>
      <c r="UVY17" s="117"/>
      <c r="UVZ17" s="117"/>
      <c r="UWA17" s="117"/>
      <c r="UWB17" s="117"/>
      <c r="UWC17" s="117"/>
      <c r="UWD17" s="117"/>
      <c r="UWE17" s="117"/>
      <c r="UWF17" s="117"/>
      <c r="UWG17" s="117"/>
      <c r="UWH17" s="117"/>
      <c r="UWI17" s="117"/>
      <c r="UWJ17" s="117"/>
      <c r="UWK17" s="117"/>
      <c r="UWL17" s="117"/>
      <c r="UWM17" s="117"/>
      <c r="UWN17" s="117"/>
      <c r="UWO17" s="117"/>
      <c r="UWP17" s="117"/>
      <c r="UWQ17" s="117"/>
      <c r="UWR17" s="117"/>
      <c r="UWS17" s="117"/>
      <c r="UWT17" s="117"/>
      <c r="UWU17" s="117"/>
      <c r="UWV17" s="117"/>
      <c r="UWW17" s="117"/>
      <c r="UWX17" s="117"/>
      <c r="UWY17" s="117"/>
      <c r="UWZ17" s="117"/>
      <c r="UXA17" s="117"/>
      <c r="UXB17" s="117"/>
      <c r="UXC17" s="117"/>
      <c r="UXD17" s="117"/>
      <c r="UXE17" s="117"/>
      <c r="UXF17" s="117"/>
      <c r="UXG17" s="117"/>
      <c r="UXH17" s="117"/>
      <c r="UXI17" s="117"/>
      <c r="UXJ17" s="117"/>
      <c r="UXK17" s="117"/>
      <c r="UXL17" s="117"/>
      <c r="UXM17" s="117"/>
      <c r="UXN17" s="117"/>
      <c r="UXO17" s="117"/>
      <c r="UXP17" s="117"/>
      <c r="UXQ17" s="117"/>
      <c r="UXR17" s="117"/>
      <c r="UXS17" s="117"/>
      <c r="UXT17" s="117"/>
      <c r="UXU17" s="117"/>
      <c r="UXV17" s="117"/>
      <c r="UXW17" s="117"/>
      <c r="UXX17" s="117"/>
      <c r="UXY17" s="117"/>
      <c r="UXZ17" s="117"/>
      <c r="UYA17" s="117"/>
      <c r="UYB17" s="117"/>
      <c r="UYC17" s="117"/>
      <c r="UYD17" s="117"/>
      <c r="UYE17" s="117"/>
      <c r="UYF17" s="117"/>
      <c r="UYG17" s="117"/>
      <c r="UYH17" s="117"/>
      <c r="UYI17" s="117"/>
      <c r="UYJ17" s="117"/>
      <c r="UYK17" s="117"/>
      <c r="UYL17" s="117"/>
      <c r="UYM17" s="117"/>
      <c r="UYN17" s="117"/>
      <c r="UYO17" s="117"/>
      <c r="UYP17" s="117"/>
      <c r="UYQ17" s="117"/>
      <c r="UYR17" s="117"/>
      <c r="UYS17" s="117"/>
      <c r="UYT17" s="117"/>
      <c r="UYU17" s="117"/>
      <c r="UYV17" s="117"/>
      <c r="UYW17" s="117"/>
      <c r="UYX17" s="117"/>
      <c r="UYY17" s="117"/>
      <c r="UYZ17" s="117"/>
      <c r="UZA17" s="117"/>
      <c r="UZB17" s="117"/>
      <c r="UZC17" s="117"/>
      <c r="UZD17" s="117"/>
      <c r="UZE17" s="117"/>
      <c r="UZF17" s="117"/>
      <c r="UZG17" s="117"/>
      <c r="UZH17" s="117"/>
      <c r="UZI17" s="117"/>
      <c r="UZJ17" s="117"/>
      <c r="UZK17" s="117"/>
      <c r="UZL17" s="117"/>
      <c r="UZM17" s="117"/>
      <c r="UZN17" s="117"/>
      <c r="UZO17" s="117"/>
      <c r="UZP17" s="117"/>
      <c r="UZQ17" s="117"/>
      <c r="UZR17" s="117"/>
      <c r="UZS17" s="117"/>
      <c r="UZT17" s="117"/>
      <c r="UZU17" s="117"/>
      <c r="UZV17" s="117"/>
      <c r="UZW17" s="117"/>
      <c r="UZX17" s="117"/>
      <c r="UZY17" s="117"/>
      <c r="UZZ17" s="117"/>
      <c r="VAA17" s="117"/>
      <c r="VAB17" s="117"/>
      <c r="VAC17" s="117"/>
      <c r="VAD17" s="117"/>
      <c r="VAE17" s="117"/>
      <c r="VAF17" s="117"/>
      <c r="VAG17" s="117"/>
      <c r="VAH17" s="117"/>
      <c r="VAI17" s="117"/>
      <c r="VAJ17" s="117"/>
      <c r="VAK17" s="117"/>
      <c r="VAL17" s="117"/>
      <c r="VAM17" s="117"/>
      <c r="VAN17" s="117"/>
      <c r="VAO17" s="117"/>
      <c r="VAP17" s="117"/>
      <c r="VAQ17" s="117"/>
      <c r="VAR17" s="117"/>
      <c r="VAS17" s="117"/>
      <c r="VAT17" s="117"/>
      <c r="VAU17" s="117"/>
      <c r="VAV17" s="117"/>
      <c r="VAW17" s="117"/>
      <c r="VAX17" s="117"/>
      <c r="VAY17" s="117"/>
      <c r="VAZ17" s="117"/>
      <c r="VBA17" s="117"/>
      <c r="VBB17" s="117"/>
      <c r="VBC17" s="117"/>
      <c r="VBD17" s="117"/>
      <c r="VBE17" s="117"/>
      <c r="VBF17" s="117"/>
      <c r="VBG17" s="117"/>
      <c r="VBH17" s="117"/>
      <c r="VBI17" s="117"/>
      <c r="VBJ17" s="117"/>
      <c r="VBK17" s="117"/>
      <c r="VBL17" s="117"/>
      <c r="VBM17" s="117"/>
      <c r="VBN17" s="117"/>
      <c r="VBO17" s="117"/>
      <c r="VBP17" s="117"/>
      <c r="VBQ17" s="117"/>
      <c r="VBR17" s="117"/>
      <c r="VBS17" s="117"/>
      <c r="VBT17" s="117"/>
      <c r="VBU17" s="117"/>
      <c r="VBV17" s="117"/>
      <c r="VBW17" s="117"/>
      <c r="VBX17" s="117"/>
      <c r="VBY17" s="117"/>
      <c r="VBZ17" s="117"/>
      <c r="VCA17" s="117"/>
      <c r="VCB17" s="117"/>
      <c r="VCC17" s="117"/>
      <c r="VCD17" s="117"/>
      <c r="VCE17" s="117"/>
      <c r="VCF17" s="117"/>
      <c r="VCG17" s="117"/>
      <c r="VCH17" s="117"/>
      <c r="VCI17" s="117"/>
      <c r="VCJ17" s="117"/>
      <c r="VCK17" s="117"/>
      <c r="VCL17" s="117"/>
      <c r="VCM17" s="117"/>
      <c r="VCN17" s="117"/>
      <c r="VCO17" s="117"/>
      <c r="VCP17" s="117"/>
      <c r="VCQ17" s="117"/>
      <c r="VCR17" s="117"/>
      <c r="VCS17" s="117"/>
      <c r="VCT17" s="117"/>
      <c r="VCU17" s="117"/>
      <c r="VCV17" s="117"/>
      <c r="VCW17" s="117"/>
      <c r="VCX17" s="117"/>
      <c r="VCY17" s="117"/>
      <c r="VCZ17" s="117"/>
      <c r="VDA17" s="117"/>
      <c r="VDB17" s="117"/>
      <c r="VDC17" s="117"/>
      <c r="VDD17" s="117"/>
      <c r="VDE17" s="117"/>
      <c r="VDF17" s="117"/>
      <c r="VDG17" s="117"/>
      <c r="VDH17" s="117"/>
      <c r="VDI17" s="117"/>
      <c r="VDJ17" s="117"/>
      <c r="VDK17" s="117"/>
      <c r="VDL17" s="117"/>
      <c r="VDM17" s="117"/>
      <c r="VDN17" s="117"/>
      <c r="VDO17" s="117"/>
      <c r="VDP17" s="117"/>
      <c r="VDQ17" s="117"/>
      <c r="VDR17" s="117"/>
      <c r="VDS17" s="117"/>
      <c r="VDT17" s="117"/>
      <c r="VDU17" s="117"/>
      <c r="VDV17" s="117"/>
      <c r="VDW17" s="117"/>
      <c r="VDX17" s="117"/>
      <c r="VDY17" s="117"/>
      <c r="VDZ17" s="117"/>
      <c r="VEA17" s="117"/>
      <c r="VEB17" s="117"/>
      <c r="VEC17" s="117"/>
      <c r="VED17" s="117"/>
      <c r="VEE17" s="117"/>
      <c r="VEF17" s="117"/>
      <c r="VEG17" s="117"/>
      <c r="VEH17" s="117"/>
      <c r="VEI17" s="117"/>
      <c r="VEJ17" s="117"/>
      <c r="VEK17" s="117"/>
      <c r="VEL17" s="117"/>
      <c r="VEM17" s="117"/>
      <c r="VEN17" s="117"/>
      <c r="VEO17" s="117"/>
      <c r="VEP17" s="117"/>
      <c r="VEQ17" s="117"/>
      <c r="VER17" s="117"/>
      <c r="VES17" s="117"/>
      <c r="VET17" s="117"/>
      <c r="VEU17" s="117"/>
      <c r="VEV17" s="117"/>
      <c r="VEW17" s="117"/>
      <c r="VEX17" s="117"/>
      <c r="VEY17" s="117"/>
      <c r="VEZ17" s="117"/>
      <c r="VFA17" s="117"/>
      <c r="VFB17" s="117"/>
      <c r="VFC17" s="117"/>
      <c r="VFD17" s="117"/>
      <c r="VFE17" s="117"/>
      <c r="VFF17" s="117"/>
      <c r="VFG17" s="117"/>
      <c r="VFH17" s="117"/>
      <c r="VFI17" s="117"/>
      <c r="VFJ17" s="117"/>
      <c r="VFK17" s="117"/>
      <c r="VFL17" s="117"/>
      <c r="VFM17" s="117"/>
      <c r="VFN17" s="117"/>
      <c r="VFO17" s="117"/>
      <c r="VFP17" s="117"/>
      <c r="VFQ17" s="117"/>
      <c r="VFR17" s="117"/>
      <c r="VFS17" s="117"/>
      <c r="VFT17" s="117"/>
      <c r="VFU17" s="117"/>
      <c r="VFV17" s="117"/>
      <c r="VFW17" s="117"/>
      <c r="VFX17" s="117"/>
      <c r="VFY17" s="117"/>
      <c r="VFZ17" s="117"/>
      <c r="VGA17" s="117"/>
      <c r="VGB17" s="117"/>
      <c r="VGC17" s="117"/>
      <c r="VGD17" s="117"/>
      <c r="VGE17" s="117"/>
      <c r="VGF17" s="117"/>
      <c r="VGG17" s="117"/>
      <c r="VGH17" s="117"/>
      <c r="VGI17" s="117"/>
      <c r="VGJ17" s="117"/>
      <c r="VGK17" s="117"/>
      <c r="VGL17" s="117"/>
      <c r="VGM17" s="117"/>
      <c r="VGN17" s="117"/>
      <c r="VGO17" s="117"/>
      <c r="VGP17" s="117"/>
      <c r="VGQ17" s="117"/>
      <c r="VGR17" s="117"/>
      <c r="VGS17" s="117"/>
      <c r="VGT17" s="117"/>
      <c r="VGU17" s="117"/>
      <c r="VGV17" s="117"/>
      <c r="VGW17" s="117"/>
      <c r="VGX17" s="117"/>
      <c r="VGY17" s="117"/>
      <c r="VGZ17" s="117"/>
      <c r="VHA17" s="117"/>
      <c r="VHB17" s="117"/>
      <c r="VHC17" s="117"/>
      <c r="VHD17" s="117"/>
      <c r="VHE17" s="117"/>
      <c r="VHF17" s="117"/>
      <c r="VHG17" s="117"/>
      <c r="VHH17" s="117"/>
      <c r="VHI17" s="117"/>
      <c r="VHJ17" s="117"/>
      <c r="VHK17" s="117"/>
      <c r="VHL17" s="117"/>
      <c r="VHM17" s="117"/>
      <c r="VHN17" s="117"/>
      <c r="VHO17" s="117"/>
      <c r="VHP17" s="117"/>
      <c r="VHQ17" s="117"/>
      <c r="VHR17" s="117"/>
      <c r="VHS17" s="117"/>
      <c r="VHT17" s="117"/>
      <c r="VHU17" s="117"/>
      <c r="VHV17" s="117"/>
      <c r="VHW17" s="117"/>
      <c r="VHX17" s="117"/>
      <c r="VHY17" s="117"/>
      <c r="VHZ17" s="117"/>
      <c r="VIA17" s="117"/>
      <c r="VIB17" s="117"/>
      <c r="VIC17" s="117"/>
      <c r="VID17" s="117"/>
      <c r="VIE17" s="117"/>
      <c r="VIF17" s="117"/>
      <c r="VIG17" s="117"/>
      <c r="VIH17" s="117"/>
      <c r="VII17" s="117"/>
      <c r="VIJ17" s="117"/>
      <c r="VIK17" s="117"/>
      <c r="VIL17" s="117"/>
      <c r="VIM17" s="117"/>
      <c r="VIN17" s="117"/>
      <c r="VIO17" s="117"/>
      <c r="VIP17" s="117"/>
      <c r="VIQ17" s="117"/>
      <c r="VIR17" s="117"/>
      <c r="VIS17" s="117"/>
      <c r="VIT17" s="117"/>
      <c r="VIU17" s="117"/>
      <c r="VIV17" s="117"/>
      <c r="VIW17" s="117"/>
      <c r="VIX17" s="117"/>
      <c r="VIY17" s="117"/>
      <c r="VIZ17" s="117"/>
      <c r="VJA17" s="117"/>
      <c r="VJB17" s="117"/>
      <c r="VJC17" s="117"/>
      <c r="VJD17" s="117"/>
      <c r="VJE17" s="117"/>
      <c r="VJF17" s="117"/>
      <c r="VJG17" s="117"/>
      <c r="VJH17" s="117"/>
      <c r="VJI17" s="117"/>
      <c r="VJJ17" s="117"/>
      <c r="VJK17" s="117"/>
      <c r="VJL17" s="117"/>
      <c r="VJM17" s="117"/>
      <c r="VJN17" s="117"/>
      <c r="VJO17" s="117"/>
      <c r="VJP17" s="117"/>
      <c r="VJQ17" s="117"/>
      <c r="VJR17" s="117"/>
      <c r="VJS17" s="117"/>
      <c r="VJT17" s="117"/>
      <c r="VJU17" s="117"/>
      <c r="VJV17" s="117"/>
      <c r="VJW17" s="117"/>
      <c r="VJX17" s="117"/>
      <c r="VJY17" s="117"/>
      <c r="VJZ17" s="117"/>
      <c r="VKA17" s="117"/>
      <c r="VKB17" s="117"/>
      <c r="VKC17" s="117"/>
      <c r="VKD17" s="117"/>
      <c r="VKE17" s="117"/>
      <c r="VKF17" s="117"/>
      <c r="VKG17" s="117"/>
      <c r="VKH17" s="117"/>
      <c r="VKI17" s="117"/>
      <c r="VKJ17" s="117"/>
      <c r="VKK17" s="117"/>
      <c r="VKL17" s="117"/>
      <c r="VKM17" s="117"/>
      <c r="VKN17" s="117"/>
      <c r="VKO17" s="117"/>
      <c r="VKP17" s="117"/>
      <c r="VKQ17" s="117"/>
      <c r="VKR17" s="117"/>
      <c r="VKS17" s="117"/>
      <c r="VKT17" s="117"/>
      <c r="VKU17" s="117"/>
      <c r="VKV17" s="117"/>
      <c r="VKW17" s="117"/>
      <c r="VKX17" s="117"/>
      <c r="VKY17" s="117"/>
      <c r="VKZ17" s="117"/>
      <c r="VLA17" s="117"/>
      <c r="VLB17" s="117"/>
      <c r="VLC17" s="117"/>
      <c r="VLD17" s="117"/>
      <c r="VLE17" s="117"/>
      <c r="VLF17" s="117"/>
      <c r="VLG17" s="117"/>
      <c r="VLH17" s="117"/>
      <c r="VLI17" s="117"/>
      <c r="VLJ17" s="117"/>
      <c r="VLK17" s="117"/>
      <c r="VLL17" s="117"/>
      <c r="VLM17" s="117"/>
      <c r="VLN17" s="117"/>
      <c r="VLO17" s="117"/>
      <c r="VLP17" s="117"/>
      <c r="VLQ17" s="117"/>
      <c r="VLR17" s="117"/>
      <c r="VLS17" s="117"/>
      <c r="VLT17" s="117"/>
      <c r="VLU17" s="117"/>
      <c r="VLV17" s="117"/>
      <c r="VLW17" s="117"/>
      <c r="VLX17" s="117"/>
      <c r="VLY17" s="117"/>
      <c r="VLZ17" s="117"/>
      <c r="VMA17" s="117"/>
      <c r="VMB17" s="117"/>
      <c r="VMC17" s="117"/>
      <c r="VMD17" s="117"/>
      <c r="VME17" s="117"/>
      <c r="VMF17" s="117"/>
      <c r="VMG17" s="117"/>
      <c r="VMH17" s="117"/>
      <c r="VMI17" s="117"/>
      <c r="VMJ17" s="117"/>
      <c r="VMK17" s="117"/>
      <c r="VML17" s="117"/>
      <c r="VMM17" s="117"/>
      <c r="VMN17" s="117"/>
      <c r="VMO17" s="117"/>
      <c r="VMP17" s="117"/>
      <c r="VMQ17" s="117"/>
      <c r="VMR17" s="117"/>
      <c r="VMS17" s="117"/>
      <c r="VMT17" s="117"/>
      <c r="VMU17" s="117"/>
      <c r="VMV17" s="117"/>
      <c r="VMW17" s="117"/>
      <c r="VMX17" s="117"/>
      <c r="VMY17" s="117"/>
      <c r="VMZ17" s="117"/>
      <c r="VNA17" s="117"/>
      <c r="VNB17" s="117"/>
      <c r="VNC17" s="117"/>
      <c r="VND17" s="117"/>
      <c r="VNE17" s="117"/>
      <c r="VNF17" s="117"/>
      <c r="VNG17" s="117"/>
      <c r="VNH17" s="117"/>
      <c r="VNI17" s="117"/>
      <c r="VNJ17" s="117"/>
      <c r="VNK17" s="117"/>
      <c r="VNL17" s="117"/>
      <c r="VNM17" s="117"/>
      <c r="VNN17" s="117"/>
      <c r="VNO17" s="117"/>
      <c r="VNP17" s="117"/>
      <c r="VNQ17" s="117"/>
      <c r="VNR17" s="117"/>
      <c r="VNS17" s="117"/>
      <c r="VNT17" s="117"/>
      <c r="VNU17" s="117"/>
      <c r="VNV17" s="117"/>
      <c r="VNW17" s="117"/>
      <c r="VNX17" s="117"/>
      <c r="VNY17" s="117"/>
      <c r="VNZ17" s="117"/>
      <c r="VOA17" s="117"/>
      <c r="VOB17" s="117"/>
      <c r="VOC17" s="117"/>
      <c r="VOD17" s="117"/>
      <c r="VOE17" s="117"/>
      <c r="VOF17" s="117"/>
      <c r="VOG17" s="117"/>
      <c r="VOH17" s="117"/>
      <c r="VOI17" s="117"/>
      <c r="VOJ17" s="117"/>
      <c r="VOK17" s="117"/>
      <c r="VOL17" s="117"/>
      <c r="VOM17" s="117"/>
      <c r="VON17" s="117"/>
      <c r="VOO17" s="117"/>
      <c r="VOP17" s="117"/>
      <c r="VOQ17" s="117"/>
      <c r="VOR17" s="117"/>
      <c r="VOS17" s="117"/>
      <c r="VOT17" s="117"/>
      <c r="VOU17" s="117"/>
      <c r="VOV17" s="117"/>
      <c r="VOW17" s="117"/>
      <c r="VOX17" s="117"/>
      <c r="VOY17" s="117"/>
      <c r="VOZ17" s="117"/>
      <c r="VPA17" s="117"/>
      <c r="VPB17" s="117"/>
      <c r="VPC17" s="117"/>
      <c r="VPD17" s="117"/>
      <c r="VPE17" s="117"/>
      <c r="VPF17" s="117"/>
      <c r="VPG17" s="117"/>
      <c r="VPH17" s="117"/>
      <c r="VPI17" s="117"/>
      <c r="VPJ17" s="117"/>
      <c r="VPK17" s="117"/>
      <c r="VPL17" s="117"/>
      <c r="VPM17" s="117"/>
      <c r="VPN17" s="117"/>
      <c r="VPO17" s="117"/>
      <c r="VPP17" s="117"/>
      <c r="VPQ17" s="117"/>
      <c r="VPR17" s="117"/>
      <c r="VPS17" s="117"/>
      <c r="VPT17" s="117"/>
      <c r="VPU17" s="117"/>
      <c r="VPV17" s="117"/>
      <c r="VPW17" s="117"/>
      <c r="VPX17" s="117"/>
      <c r="VPY17" s="117"/>
      <c r="VPZ17" s="117"/>
      <c r="VQA17" s="117"/>
      <c r="VQB17" s="117"/>
      <c r="VQC17" s="117"/>
      <c r="VQD17" s="117"/>
      <c r="VQE17" s="117"/>
      <c r="VQF17" s="117"/>
      <c r="VQG17" s="117"/>
      <c r="VQH17" s="117"/>
      <c r="VQI17" s="117"/>
      <c r="VQJ17" s="117"/>
      <c r="VQK17" s="117"/>
      <c r="VQL17" s="117"/>
      <c r="VQM17" s="117"/>
      <c r="VQN17" s="117"/>
      <c r="VQO17" s="117"/>
      <c r="VQP17" s="117"/>
      <c r="VQQ17" s="117"/>
      <c r="VQR17" s="117"/>
      <c r="VQS17" s="117"/>
      <c r="VQT17" s="117"/>
      <c r="VQU17" s="117"/>
      <c r="VQV17" s="117"/>
      <c r="VQW17" s="117"/>
      <c r="VQX17" s="117"/>
      <c r="VQY17" s="117"/>
      <c r="VQZ17" s="117"/>
      <c r="VRA17" s="117"/>
      <c r="VRB17" s="117"/>
      <c r="VRC17" s="117"/>
      <c r="VRD17" s="117"/>
      <c r="VRE17" s="117"/>
      <c r="VRF17" s="117"/>
      <c r="VRG17" s="117"/>
      <c r="VRH17" s="117"/>
      <c r="VRI17" s="117"/>
      <c r="VRJ17" s="117"/>
      <c r="VRK17" s="117"/>
      <c r="VRL17" s="117"/>
      <c r="VRM17" s="117"/>
      <c r="VRN17" s="117"/>
      <c r="VRO17" s="117"/>
      <c r="VRP17" s="117"/>
      <c r="VRQ17" s="117"/>
      <c r="VRR17" s="117"/>
      <c r="VRS17" s="117"/>
      <c r="VRT17" s="117"/>
      <c r="VRU17" s="117"/>
      <c r="VRV17" s="117"/>
      <c r="VRW17" s="117"/>
      <c r="VRX17" s="117"/>
      <c r="VRY17" s="117"/>
      <c r="VRZ17" s="117"/>
      <c r="VSA17" s="117"/>
      <c r="VSB17" s="117"/>
      <c r="VSC17" s="117"/>
      <c r="VSD17" s="117"/>
      <c r="VSE17" s="117"/>
      <c r="VSF17" s="117"/>
      <c r="VSG17" s="117"/>
      <c r="VSH17" s="117"/>
      <c r="VSI17" s="117"/>
      <c r="VSJ17" s="117"/>
      <c r="VSK17" s="117"/>
      <c r="VSL17" s="117"/>
      <c r="VSM17" s="117"/>
      <c r="VSN17" s="117"/>
      <c r="VSO17" s="117"/>
      <c r="VSP17" s="117"/>
      <c r="VSQ17" s="117"/>
      <c r="VSR17" s="117"/>
      <c r="VSS17" s="117"/>
      <c r="VST17" s="117"/>
      <c r="VSU17" s="117"/>
      <c r="VSV17" s="117"/>
      <c r="VSW17" s="117"/>
      <c r="VSX17" s="117"/>
      <c r="VSY17" s="117"/>
      <c r="VSZ17" s="117"/>
      <c r="VTA17" s="117"/>
      <c r="VTB17" s="117"/>
      <c r="VTC17" s="117"/>
      <c r="VTD17" s="117"/>
      <c r="VTE17" s="117"/>
      <c r="VTF17" s="117"/>
      <c r="VTG17" s="117"/>
      <c r="VTH17" s="117"/>
      <c r="VTI17" s="117"/>
      <c r="VTJ17" s="117"/>
      <c r="VTK17" s="117"/>
      <c r="VTL17" s="117"/>
      <c r="VTM17" s="117"/>
      <c r="VTN17" s="117"/>
      <c r="VTO17" s="117"/>
      <c r="VTP17" s="117"/>
      <c r="VTQ17" s="117"/>
      <c r="VTR17" s="117"/>
      <c r="VTS17" s="117"/>
      <c r="VTT17" s="117"/>
      <c r="VTU17" s="117"/>
      <c r="VTV17" s="117"/>
      <c r="VTW17" s="117"/>
      <c r="VTX17" s="117"/>
      <c r="VTY17" s="117"/>
      <c r="VTZ17" s="117"/>
      <c r="VUA17" s="117"/>
      <c r="VUB17" s="117"/>
      <c r="VUC17" s="117"/>
      <c r="VUD17" s="117"/>
      <c r="VUE17" s="117"/>
      <c r="VUF17" s="117"/>
      <c r="VUG17" s="117"/>
      <c r="VUH17" s="117"/>
      <c r="VUI17" s="117"/>
      <c r="VUJ17" s="117"/>
      <c r="VUK17" s="117"/>
      <c r="VUL17" s="117"/>
      <c r="VUM17" s="117"/>
      <c r="VUN17" s="117"/>
      <c r="VUO17" s="117"/>
      <c r="VUP17" s="117"/>
      <c r="VUQ17" s="117"/>
      <c r="VUR17" s="117"/>
      <c r="VUS17" s="117"/>
      <c r="VUT17" s="117"/>
      <c r="VUU17" s="117"/>
      <c r="VUV17" s="117"/>
      <c r="VUW17" s="117"/>
      <c r="VUX17" s="117"/>
      <c r="VUY17" s="117"/>
      <c r="VUZ17" s="117"/>
      <c r="VVA17" s="117"/>
      <c r="VVB17" s="117"/>
      <c r="VVC17" s="117"/>
      <c r="VVD17" s="117"/>
      <c r="VVE17" s="117"/>
      <c r="VVF17" s="117"/>
      <c r="VVG17" s="117"/>
      <c r="VVH17" s="117"/>
      <c r="VVI17" s="117"/>
      <c r="VVJ17" s="117"/>
      <c r="VVK17" s="117"/>
      <c r="VVL17" s="117"/>
      <c r="VVM17" s="117"/>
      <c r="VVN17" s="117"/>
      <c r="VVO17" s="117"/>
      <c r="VVP17" s="117"/>
      <c r="VVQ17" s="117"/>
      <c r="VVR17" s="117"/>
      <c r="VVS17" s="117"/>
      <c r="VVT17" s="117"/>
      <c r="VVU17" s="117"/>
      <c r="VVV17" s="117"/>
      <c r="VVW17" s="117"/>
      <c r="VVX17" s="117"/>
      <c r="VVY17" s="117"/>
      <c r="VVZ17" s="117"/>
      <c r="VWA17" s="117"/>
      <c r="VWB17" s="117"/>
      <c r="VWC17" s="117"/>
      <c r="VWD17" s="117"/>
      <c r="VWE17" s="117"/>
      <c r="VWF17" s="117"/>
      <c r="VWG17" s="117"/>
      <c r="VWH17" s="117"/>
      <c r="VWI17" s="117"/>
      <c r="VWJ17" s="117"/>
      <c r="VWK17" s="117"/>
      <c r="VWL17" s="117"/>
      <c r="VWM17" s="117"/>
      <c r="VWN17" s="117"/>
      <c r="VWO17" s="117"/>
      <c r="VWP17" s="117"/>
      <c r="VWQ17" s="117"/>
      <c r="VWR17" s="117"/>
      <c r="VWS17" s="117"/>
      <c r="VWT17" s="117"/>
      <c r="VWU17" s="117"/>
      <c r="VWV17" s="117"/>
      <c r="VWW17" s="117"/>
      <c r="VWX17" s="117"/>
      <c r="VWY17" s="117"/>
      <c r="VWZ17" s="117"/>
      <c r="VXA17" s="117"/>
      <c r="VXB17" s="117"/>
      <c r="VXC17" s="117"/>
      <c r="VXD17" s="117"/>
      <c r="VXE17" s="117"/>
      <c r="VXF17" s="117"/>
      <c r="VXG17" s="117"/>
      <c r="VXH17" s="117"/>
      <c r="VXI17" s="117"/>
      <c r="VXJ17" s="117"/>
      <c r="VXK17" s="117"/>
      <c r="VXL17" s="117"/>
      <c r="VXM17" s="117"/>
      <c r="VXN17" s="117"/>
      <c r="VXO17" s="117"/>
      <c r="VXP17" s="117"/>
      <c r="VXQ17" s="117"/>
      <c r="VXR17" s="117"/>
      <c r="VXS17" s="117"/>
      <c r="VXT17" s="117"/>
      <c r="VXU17" s="117"/>
      <c r="VXV17" s="117"/>
      <c r="VXW17" s="117"/>
      <c r="VXX17" s="117"/>
      <c r="VXY17" s="117"/>
      <c r="VXZ17" s="117"/>
      <c r="VYA17" s="117"/>
      <c r="VYB17" s="117"/>
      <c r="VYC17" s="117"/>
      <c r="VYD17" s="117"/>
      <c r="VYE17" s="117"/>
      <c r="VYF17" s="117"/>
      <c r="VYG17" s="117"/>
      <c r="VYH17" s="117"/>
      <c r="VYI17" s="117"/>
      <c r="VYJ17" s="117"/>
      <c r="VYK17" s="117"/>
      <c r="VYL17" s="117"/>
      <c r="VYM17" s="117"/>
      <c r="VYN17" s="117"/>
      <c r="VYO17" s="117"/>
      <c r="VYP17" s="117"/>
      <c r="VYQ17" s="117"/>
      <c r="VYR17" s="117"/>
      <c r="VYS17" s="117"/>
      <c r="VYT17" s="117"/>
      <c r="VYU17" s="117"/>
      <c r="VYV17" s="117"/>
      <c r="VYW17" s="117"/>
      <c r="VYX17" s="117"/>
      <c r="VYY17" s="117"/>
      <c r="VYZ17" s="117"/>
      <c r="VZA17" s="117"/>
      <c r="VZB17" s="117"/>
      <c r="VZC17" s="117"/>
      <c r="VZD17" s="117"/>
      <c r="VZE17" s="117"/>
      <c r="VZF17" s="117"/>
      <c r="VZG17" s="117"/>
      <c r="VZH17" s="117"/>
      <c r="VZI17" s="117"/>
      <c r="VZJ17" s="117"/>
      <c r="VZK17" s="117"/>
      <c r="VZL17" s="117"/>
      <c r="VZM17" s="117"/>
      <c r="VZN17" s="117"/>
      <c r="VZO17" s="117"/>
      <c r="VZP17" s="117"/>
      <c r="VZQ17" s="117"/>
      <c r="VZR17" s="117"/>
      <c r="VZS17" s="117"/>
      <c r="VZT17" s="117"/>
      <c r="VZU17" s="117"/>
      <c r="VZV17" s="117"/>
      <c r="VZW17" s="117"/>
      <c r="VZX17" s="117"/>
      <c r="VZY17" s="117"/>
      <c r="VZZ17" s="117"/>
      <c r="WAA17" s="117"/>
      <c r="WAB17" s="117"/>
      <c r="WAC17" s="117"/>
      <c r="WAD17" s="117"/>
      <c r="WAE17" s="117"/>
      <c r="WAF17" s="117"/>
      <c r="WAG17" s="117"/>
      <c r="WAH17" s="117"/>
      <c r="WAI17" s="117"/>
      <c r="WAJ17" s="117"/>
      <c r="WAK17" s="117"/>
      <c r="WAL17" s="117"/>
      <c r="WAM17" s="117"/>
      <c r="WAN17" s="117"/>
      <c r="WAO17" s="117"/>
      <c r="WAP17" s="117"/>
      <c r="WAQ17" s="117"/>
      <c r="WAR17" s="117"/>
      <c r="WAS17" s="117"/>
      <c r="WAT17" s="117"/>
      <c r="WAU17" s="117"/>
      <c r="WAV17" s="117"/>
      <c r="WAW17" s="117"/>
      <c r="WAX17" s="117"/>
      <c r="WAY17" s="117"/>
      <c r="WAZ17" s="117"/>
      <c r="WBA17" s="117"/>
      <c r="WBB17" s="117"/>
      <c r="WBC17" s="117"/>
      <c r="WBD17" s="117"/>
      <c r="WBE17" s="117"/>
      <c r="WBF17" s="117"/>
      <c r="WBG17" s="117"/>
      <c r="WBH17" s="117"/>
      <c r="WBI17" s="117"/>
      <c r="WBJ17" s="117"/>
      <c r="WBK17" s="117"/>
      <c r="WBL17" s="117"/>
      <c r="WBM17" s="117"/>
      <c r="WBN17" s="117"/>
      <c r="WBO17" s="117"/>
      <c r="WBP17" s="117"/>
      <c r="WBQ17" s="117"/>
      <c r="WBR17" s="117"/>
      <c r="WBS17" s="117"/>
      <c r="WBT17" s="117"/>
      <c r="WBU17" s="117"/>
      <c r="WBV17" s="117"/>
      <c r="WBW17" s="117"/>
      <c r="WBX17" s="117"/>
      <c r="WBY17" s="117"/>
      <c r="WBZ17" s="117"/>
      <c r="WCA17" s="117"/>
      <c r="WCB17" s="117"/>
      <c r="WCC17" s="117"/>
      <c r="WCD17" s="117"/>
      <c r="WCE17" s="117"/>
      <c r="WCF17" s="117"/>
      <c r="WCG17" s="117"/>
      <c r="WCH17" s="117"/>
      <c r="WCI17" s="117"/>
      <c r="WCJ17" s="117"/>
      <c r="WCK17" s="117"/>
      <c r="WCL17" s="117"/>
      <c r="WCM17" s="117"/>
      <c r="WCN17" s="117"/>
      <c r="WCO17" s="117"/>
      <c r="WCP17" s="117"/>
      <c r="WCQ17" s="117"/>
      <c r="WCR17" s="117"/>
      <c r="WCS17" s="117"/>
      <c r="WCT17" s="117"/>
      <c r="WCU17" s="117"/>
      <c r="WCV17" s="117"/>
      <c r="WCW17" s="117"/>
      <c r="WCX17" s="117"/>
      <c r="WCY17" s="117"/>
      <c r="WCZ17" s="117"/>
      <c r="WDA17" s="117"/>
      <c r="WDB17" s="117"/>
      <c r="WDC17" s="117"/>
      <c r="WDD17" s="117"/>
      <c r="WDE17" s="117"/>
      <c r="WDF17" s="117"/>
      <c r="WDG17" s="117"/>
      <c r="WDH17" s="117"/>
      <c r="WDI17" s="117"/>
      <c r="WDJ17" s="117"/>
      <c r="WDK17" s="117"/>
      <c r="WDL17" s="117"/>
      <c r="WDM17" s="117"/>
      <c r="WDN17" s="117"/>
      <c r="WDO17" s="117"/>
      <c r="WDP17" s="117"/>
      <c r="WDQ17" s="117"/>
      <c r="WDR17" s="117"/>
      <c r="WDS17" s="117"/>
      <c r="WDT17" s="117"/>
      <c r="WDU17" s="117"/>
      <c r="WDV17" s="117"/>
      <c r="WDW17" s="117"/>
      <c r="WDX17" s="117"/>
      <c r="WDY17" s="117"/>
      <c r="WDZ17" s="117"/>
      <c r="WEA17" s="117"/>
      <c r="WEB17" s="117"/>
      <c r="WEC17" s="117"/>
      <c r="WED17" s="117"/>
      <c r="WEE17" s="117"/>
      <c r="WEF17" s="117"/>
      <c r="WEG17" s="117"/>
      <c r="WEH17" s="117"/>
      <c r="WEI17" s="117"/>
      <c r="WEJ17" s="117"/>
      <c r="WEK17" s="117"/>
      <c r="WEL17" s="117"/>
      <c r="WEM17" s="117"/>
      <c r="WEN17" s="117"/>
      <c r="WEO17" s="117"/>
      <c r="WEP17" s="117"/>
      <c r="WEQ17" s="117"/>
      <c r="WER17" s="117"/>
      <c r="WES17" s="117"/>
      <c r="WET17" s="117"/>
      <c r="WEU17" s="117"/>
      <c r="WEV17" s="117"/>
      <c r="WEW17" s="117"/>
      <c r="WEX17" s="117"/>
      <c r="WEY17" s="117"/>
      <c r="WEZ17" s="117"/>
      <c r="WFA17" s="117"/>
      <c r="WFB17" s="117"/>
      <c r="WFC17" s="117"/>
      <c r="WFD17" s="117"/>
      <c r="WFE17" s="117"/>
      <c r="WFF17" s="117"/>
      <c r="WFG17" s="117"/>
      <c r="WFH17" s="117"/>
      <c r="WFI17" s="117"/>
      <c r="WFJ17" s="117"/>
      <c r="WFK17" s="117"/>
      <c r="WFL17" s="117"/>
      <c r="WFM17" s="117"/>
      <c r="WFN17" s="117"/>
      <c r="WFO17" s="117"/>
      <c r="WFP17" s="117"/>
      <c r="WFQ17" s="117"/>
      <c r="WFR17" s="117"/>
      <c r="WFS17" s="117"/>
      <c r="WFT17" s="117"/>
      <c r="WFU17" s="117"/>
      <c r="WFV17" s="117"/>
      <c r="WFW17" s="117"/>
      <c r="WFX17" s="117"/>
      <c r="WFY17" s="117"/>
      <c r="WFZ17" s="117"/>
      <c r="WGA17" s="117"/>
      <c r="WGB17" s="117"/>
      <c r="WGC17" s="117"/>
      <c r="WGD17" s="117"/>
      <c r="WGE17" s="117"/>
      <c r="WGF17" s="117"/>
      <c r="WGG17" s="117"/>
      <c r="WGH17" s="117"/>
      <c r="WGI17" s="117"/>
      <c r="WGJ17" s="117"/>
      <c r="WGK17" s="117"/>
      <c r="WGL17" s="117"/>
      <c r="WGM17" s="117"/>
      <c r="WGN17" s="117"/>
      <c r="WGO17" s="117"/>
      <c r="WGP17" s="117"/>
      <c r="WGQ17" s="117"/>
      <c r="WGR17" s="117"/>
      <c r="WGS17" s="117"/>
      <c r="WGT17" s="117"/>
      <c r="WGU17" s="117"/>
      <c r="WGV17" s="117"/>
      <c r="WGW17" s="117"/>
      <c r="WGX17" s="117"/>
      <c r="WGY17" s="117"/>
      <c r="WGZ17" s="117"/>
      <c r="WHA17" s="117"/>
      <c r="WHB17" s="117"/>
      <c r="WHC17" s="117"/>
      <c r="WHD17" s="117"/>
      <c r="WHE17" s="117"/>
      <c r="WHF17" s="117"/>
      <c r="WHG17" s="117"/>
      <c r="WHH17" s="117"/>
      <c r="WHI17" s="117"/>
      <c r="WHJ17" s="117"/>
      <c r="WHK17" s="117"/>
      <c r="WHL17" s="117"/>
      <c r="WHM17" s="117"/>
      <c r="WHN17" s="117"/>
      <c r="WHO17" s="117"/>
      <c r="WHP17" s="117"/>
      <c r="WHQ17" s="117"/>
      <c r="WHR17" s="117"/>
      <c r="WHS17" s="117"/>
      <c r="WHT17" s="117"/>
      <c r="WHU17" s="117"/>
      <c r="WHV17" s="117"/>
      <c r="WHW17" s="117"/>
      <c r="WHX17" s="117"/>
      <c r="WHY17" s="117"/>
      <c r="WHZ17" s="117"/>
      <c r="WIA17" s="117"/>
      <c r="WIB17" s="117"/>
      <c r="WIC17" s="117"/>
      <c r="WID17" s="117"/>
      <c r="WIE17" s="117"/>
      <c r="WIF17" s="117"/>
      <c r="WIG17" s="117"/>
      <c r="WIH17" s="117"/>
      <c r="WII17" s="117"/>
      <c r="WIJ17" s="117"/>
      <c r="WIK17" s="117"/>
      <c r="WIL17" s="117"/>
      <c r="WIM17" s="117"/>
      <c r="WIN17" s="117"/>
      <c r="WIO17" s="117"/>
      <c r="WIP17" s="117"/>
      <c r="WIQ17" s="117"/>
      <c r="WIR17" s="117"/>
      <c r="WIS17" s="117"/>
      <c r="WIT17" s="117"/>
      <c r="WIU17" s="117"/>
      <c r="WIV17" s="117"/>
      <c r="WIW17" s="117"/>
      <c r="WIX17" s="117"/>
      <c r="WIY17" s="117"/>
      <c r="WIZ17" s="117"/>
      <c r="WJA17" s="117"/>
      <c r="WJB17" s="117"/>
      <c r="WJC17" s="117"/>
      <c r="WJD17" s="117"/>
      <c r="WJE17" s="117"/>
      <c r="WJF17" s="117"/>
      <c r="WJG17" s="117"/>
      <c r="WJH17" s="117"/>
      <c r="WJI17" s="117"/>
      <c r="WJJ17" s="117"/>
      <c r="WJK17" s="117"/>
      <c r="WJL17" s="117"/>
      <c r="WJM17" s="117"/>
      <c r="WJN17" s="117"/>
      <c r="WJO17" s="117"/>
      <c r="WJP17" s="117"/>
      <c r="WJQ17" s="117"/>
      <c r="WJR17" s="117"/>
      <c r="WJS17" s="117"/>
      <c r="WJT17" s="117"/>
      <c r="WJU17" s="117"/>
      <c r="WJV17" s="117"/>
      <c r="WJW17" s="117"/>
      <c r="WJX17" s="117"/>
      <c r="WJY17" s="117"/>
      <c r="WJZ17" s="117"/>
      <c r="WKA17" s="117"/>
      <c r="WKB17" s="117"/>
      <c r="WKC17" s="117"/>
      <c r="WKD17" s="117"/>
      <c r="WKE17" s="117"/>
      <c r="WKF17" s="117"/>
      <c r="WKG17" s="117"/>
      <c r="WKH17" s="117"/>
      <c r="WKI17" s="117"/>
      <c r="WKJ17" s="117"/>
      <c r="WKK17" s="117"/>
      <c r="WKL17" s="117"/>
      <c r="WKM17" s="117"/>
      <c r="WKN17" s="117"/>
      <c r="WKO17" s="117"/>
      <c r="WKP17" s="117"/>
      <c r="WKQ17" s="117"/>
      <c r="WKR17" s="117"/>
      <c r="WKS17" s="117"/>
      <c r="WKT17" s="117"/>
      <c r="WKU17" s="117"/>
      <c r="WKV17" s="117"/>
      <c r="WKW17" s="117"/>
      <c r="WKX17" s="117"/>
      <c r="WKY17" s="117"/>
      <c r="WKZ17" s="117"/>
      <c r="WLA17" s="117"/>
      <c r="WLB17" s="117"/>
      <c r="WLC17" s="117"/>
      <c r="WLD17" s="117"/>
      <c r="WLE17" s="117"/>
      <c r="WLF17" s="117"/>
      <c r="WLG17" s="117"/>
      <c r="WLH17" s="117"/>
      <c r="WLI17" s="117"/>
      <c r="WLJ17" s="117"/>
      <c r="WLK17" s="117"/>
      <c r="WLL17" s="117"/>
      <c r="WLM17" s="117"/>
      <c r="WLN17" s="117"/>
      <c r="WLO17" s="117"/>
      <c r="WLP17" s="117"/>
      <c r="WLQ17" s="117"/>
      <c r="WLR17" s="117"/>
      <c r="WLS17" s="117"/>
      <c r="WLT17" s="117"/>
      <c r="WLU17" s="117"/>
      <c r="WLV17" s="117"/>
      <c r="WLW17" s="117"/>
      <c r="WLX17" s="117"/>
      <c r="WLY17" s="117"/>
      <c r="WLZ17" s="117"/>
      <c r="WMA17" s="117"/>
      <c r="WMB17" s="117"/>
      <c r="WMC17" s="117"/>
      <c r="WMD17" s="117"/>
      <c r="WME17" s="117"/>
      <c r="WMF17" s="117"/>
      <c r="WMG17" s="117"/>
      <c r="WMH17" s="117"/>
      <c r="WMI17" s="117"/>
      <c r="WMJ17" s="117"/>
      <c r="WMK17" s="117"/>
      <c r="WML17" s="117"/>
      <c r="WMM17" s="117"/>
      <c r="WMN17" s="117"/>
      <c r="WMO17" s="117"/>
      <c r="WMP17" s="117"/>
      <c r="WMQ17" s="117"/>
      <c r="WMR17" s="117"/>
      <c r="WMS17" s="117"/>
      <c r="WMT17" s="117"/>
      <c r="WMU17" s="117"/>
      <c r="WMV17" s="117"/>
      <c r="WMW17" s="117"/>
      <c r="WMX17" s="117"/>
      <c r="WMY17" s="117"/>
      <c r="WMZ17" s="117"/>
      <c r="WNA17" s="117"/>
      <c r="WNB17" s="117"/>
      <c r="WNC17" s="117"/>
      <c r="WND17" s="117"/>
      <c r="WNE17" s="117"/>
      <c r="WNF17" s="117"/>
      <c r="WNG17" s="117"/>
      <c r="WNH17" s="117"/>
      <c r="WNI17" s="117"/>
      <c r="WNJ17" s="117"/>
      <c r="WNK17" s="117"/>
      <c r="WNL17" s="117"/>
      <c r="WNM17" s="117"/>
      <c r="WNN17" s="117"/>
      <c r="WNO17" s="117"/>
      <c r="WNP17" s="117"/>
      <c r="WNQ17" s="117"/>
      <c r="WNR17" s="117"/>
      <c r="WNS17" s="117"/>
      <c r="WNT17" s="117"/>
      <c r="WNU17" s="117"/>
      <c r="WNV17" s="117"/>
      <c r="WNW17" s="117"/>
      <c r="WNX17" s="117"/>
      <c r="WNY17" s="117"/>
      <c r="WNZ17" s="117"/>
      <c r="WOA17" s="117"/>
      <c r="WOB17" s="117"/>
      <c r="WOC17" s="117"/>
      <c r="WOD17" s="117"/>
      <c r="WOE17" s="117"/>
      <c r="WOF17" s="117"/>
      <c r="WOG17" s="117"/>
      <c r="WOH17" s="117"/>
      <c r="WOI17" s="117"/>
      <c r="WOJ17" s="117"/>
      <c r="WOK17" s="117"/>
      <c r="WOL17" s="117"/>
      <c r="WOM17" s="117"/>
      <c r="WON17" s="117"/>
      <c r="WOO17" s="117"/>
      <c r="WOP17" s="117"/>
      <c r="WOQ17" s="117"/>
      <c r="WOR17" s="117"/>
      <c r="WOS17" s="117"/>
      <c r="WOT17" s="117"/>
      <c r="WOU17" s="117"/>
      <c r="WOV17" s="117"/>
      <c r="WOW17" s="117"/>
      <c r="WOX17" s="117"/>
      <c r="WOY17" s="117"/>
      <c r="WOZ17" s="117"/>
      <c r="WPA17" s="117"/>
      <c r="WPB17" s="117"/>
      <c r="WPC17" s="117"/>
      <c r="WPD17" s="117"/>
      <c r="WPE17" s="117"/>
      <c r="WPF17" s="117"/>
      <c r="WPG17" s="117"/>
      <c r="WPH17" s="117"/>
      <c r="WPI17" s="117"/>
      <c r="WPJ17" s="117"/>
      <c r="WPK17" s="117"/>
      <c r="WPL17" s="117"/>
      <c r="WPM17" s="117"/>
      <c r="WPN17" s="117"/>
      <c r="WPO17" s="117"/>
      <c r="WPP17" s="117"/>
      <c r="WPQ17" s="117"/>
      <c r="WPR17" s="117"/>
      <c r="WPS17" s="117"/>
      <c r="WPT17" s="117"/>
      <c r="WPU17" s="117"/>
      <c r="WPV17" s="117"/>
      <c r="WPW17" s="117"/>
      <c r="WPX17" s="117"/>
      <c r="WPY17" s="117"/>
      <c r="WPZ17" s="117"/>
      <c r="WQA17" s="117"/>
      <c r="WQB17" s="117"/>
      <c r="WQC17" s="117"/>
      <c r="WQD17" s="117"/>
      <c r="WQE17" s="117"/>
      <c r="WQF17" s="117"/>
      <c r="WQG17" s="117"/>
      <c r="WQH17" s="117"/>
      <c r="WQI17" s="117"/>
      <c r="WQJ17" s="117"/>
      <c r="WQK17" s="117"/>
      <c r="WQL17" s="117"/>
      <c r="WQM17" s="117"/>
      <c r="WQN17" s="117"/>
      <c r="WQO17" s="117"/>
      <c r="WQP17" s="117"/>
      <c r="WQQ17" s="117"/>
      <c r="WQR17" s="117"/>
      <c r="WQS17" s="117"/>
      <c r="WQT17" s="117"/>
      <c r="WQU17" s="117"/>
      <c r="WQV17" s="117"/>
      <c r="WQW17" s="117"/>
      <c r="WQX17" s="117"/>
      <c r="WQY17" s="117"/>
      <c r="WQZ17" s="117"/>
      <c r="WRA17" s="117"/>
      <c r="WRB17" s="117"/>
      <c r="WRC17" s="117"/>
      <c r="WRD17" s="117"/>
      <c r="WRE17" s="117"/>
      <c r="WRF17" s="117"/>
      <c r="WRG17" s="117"/>
      <c r="WRH17" s="117"/>
      <c r="WRI17" s="117"/>
      <c r="WRJ17" s="117"/>
      <c r="WRK17" s="117"/>
      <c r="WRL17" s="117"/>
      <c r="WRM17" s="117"/>
      <c r="WRN17" s="117"/>
      <c r="WRO17" s="117"/>
      <c r="WRP17" s="117"/>
      <c r="WRQ17" s="117"/>
      <c r="WRR17" s="117"/>
      <c r="WRS17" s="117"/>
      <c r="WRT17" s="117"/>
      <c r="WRU17" s="117"/>
      <c r="WRV17" s="117"/>
      <c r="WRW17" s="117"/>
      <c r="WRX17" s="117"/>
      <c r="WRY17" s="117"/>
      <c r="WRZ17" s="117"/>
      <c r="WSA17" s="117"/>
      <c r="WSB17" s="117"/>
      <c r="WSC17" s="117"/>
      <c r="WSD17" s="117"/>
      <c r="WSE17" s="117"/>
      <c r="WSF17" s="117"/>
      <c r="WSG17" s="117"/>
      <c r="WSH17" s="117"/>
      <c r="WSI17" s="117"/>
      <c r="WSJ17" s="117"/>
      <c r="WSK17" s="117"/>
      <c r="WSL17" s="117"/>
      <c r="WSM17" s="117"/>
      <c r="WSN17" s="117"/>
      <c r="WSO17" s="117"/>
      <c r="WSP17" s="117"/>
      <c r="WSQ17" s="117"/>
      <c r="WSR17" s="117"/>
      <c r="WSS17" s="117"/>
      <c r="WST17" s="117"/>
      <c r="WSU17" s="117"/>
      <c r="WSV17" s="117"/>
      <c r="WSW17" s="117"/>
      <c r="WSX17" s="117"/>
      <c r="WSY17" s="117"/>
      <c r="WSZ17" s="117"/>
      <c r="WTA17" s="117"/>
      <c r="WTB17" s="117"/>
      <c r="WTC17" s="117"/>
      <c r="WTD17" s="117"/>
      <c r="WTE17" s="117"/>
      <c r="WTF17" s="117"/>
      <c r="WTG17" s="117"/>
      <c r="WTH17" s="117"/>
      <c r="WTI17" s="117"/>
      <c r="WTJ17" s="117"/>
      <c r="WTK17" s="117"/>
      <c r="WTL17" s="117"/>
      <c r="WTM17" s="117"/>
      <c r="WTN17" s="117"/>
      <c r="WTO17" s="117"/>
      <c r="WTP17" s="117"/>
      <c r="WTQ17" s="117"/>
      <c r="WTR17" s="117"/>
      <c r="WTS17" s="117"/>
      <c r="WTT17" s="117"/>
      <c r="WTU17" s="117"/>
      <c r="WTV17" s="117"/>
      <c r="WTW17" s="117"/>
      <c r="WTX17" s="117"/>
      <c r="WTY17" s="117"/>
      <c r="WTZ17" s="117"/>
      <c r="WUA17" s="117"/>
      <c r="WUB17" s="117"/>
      <c r="WUC17" s="117"/>
      <c r="WUD17" s="117"/>
      <c r="WUE17" s="117"/>
      <c r="WUF17" s="117"/>
      <c r="WUG17" s="117"/>
      <c r="WUH17" s="117"/>
      <c r="WUI17" s="117"/>
      <c r="WUJ17" s="117"/>
      <c r="WUK17" s="117"/>
      <c r="WUL17" s="117"/>
      <c r="WUM17" s="117"/>
      <c r="WUN17" s="117"/>
      <c r="WUO17" s="117"/>
      <c r="WUP17" s="117"/>
      <c r="WUQ17" s="117"/>
      <c r="WUR17" s="117"/>
      <c r="WUS17" s="117"/>
      <c r="WUT17" s="117"/>
      <c r="WUU17" s="117"/>
      <c r="WUV17" s="117"/>
      <c r="WUW17" s="117"/>
      <c r="WUX17" s="117"/>
      <c r="WUY17" s="117"/>
      <c r="WUZ17" s="117"/>
      <c r="WVA17" s="117"/>
      <c r="WVB17" s="117"/>
      <c r="WVC17" s="117"/>
      <c r="WVD17" s="117"/>
      <c r="WVE17" s="117"/>
      <c r="WVF17" s="117"/>
      <c r="WVG17" s="117"/>
      <c r="WVH17" s="117"/>
      <c r="WVI17" s="117"/>
      <c r="WVJ17" s="117"/>
      <c r="WVK17" s="117"/>
      <c r="WVL17" s="117"/>
      <c r="WVM17" s="117"/>
      <c r="WVN17" s="117"/>
      <c r="WVO17" s="117"/>
      <c r="WVP17" s="117"/>
      <c r="WVQ17" s="117"/>
      <c r="WVR17" s="117"/>
      <c r="WVS17" s="117"/>
      <c r="WVT17" s="117"/>
      <c r="WVU17" s="117"/>
      <c r="WVV17" s="117"/>
      <c r="WVW17" s="117"/>
      <c r="WVX17" s="117"/>
      <c r="WVY17" s="117"/>
      <c r="WVZ17" s="117"/>
      <c r="WWA17" s="117"/>
      <c r="WWB17" s="117"/>
      <c r="WWC17" s="117"/>
      <c r="WWD17" s="117"/>
      <c r="WWE17" s="117"/>
      <c r="WWF17" s="117"/>
      <c r="WWG17" s="117"/>
      <c r="WWH17" s="117"/>
      <c r="WWI17" s="117"/>
      <c r="WWJ17" s="117"/>
      <c r="WWK17" s="117"/>
      <c r="WWL17" s="117"/>
      <c r="WWM17" s="117"/>
      <c r="WWN17" s="117"/>
      <c r="WWO17" s="117"/>
      <c r="WWP17" s="117"/>
      <c r="WWQ17" s="117"/>
      <c r="WWR17" s="117"/>
      <c r="WWS17" s="117"/>
      <c r="WWT17" s="117"/>
      <c r="WWU17" s="117"/>
      <c r="WWV17" s="117"/>
      <c r="WWW17" s="117"/>
      <c r="WWX17" s="117"/>
      <c r="WWY17" s="117"/>
      <c r="WWZ17" s="117"/>
      <c r="WXA17" s="117"/>
      <c r="WXB17" s="117"/>
      <c r="WXC17" s="117"/>
      <c r="WXD17" s="117"/>
      <c r="WXE17" s="117"/>
      <c r="WXF17" s="117"/>
      <c r="WXG17" s="117"/>
      <c r="WXH17" s="117"/>
      <c r="WXI17" s="117"/>
      <c r="WXJ17" s="117"/>
      <c r="WXK17" s="117"/>
      <c r="WXL17" s="117"/>
      <c r="WXM17" s="117"/>
      <c r="WXN17" s="117"/>
      <c r="WXO17" s="117"/>
      <c r="WXP17" s="117"/>
      <c r="WXQ17" s="117"/>
      <c r="WXR17" s="117"/>
      <c r="WXS17" s="117"/>
      <c r="WXT17" s="117"/>
      <c r="WXU17" s="117"/>
      <c r="WXV17" s="117"/>
      <c r="WXW17" s="117"/>
      <c r="WXX17" s="117"/>
      <c r="WXY17" s="117"/>
      <c r="WXZ17" s="117"/>
      <c r="WYA17" s="117"/>
      <c r="WYB17" s="117"/>
      <c r="WYC17" s="117"/>
      <c r="WYD17" s="117"/>
      <c r="WYE17" s="117"/>
      <c r="WYF17" s="117"/>
      <c r="WYG17" s="117"/>
      <c r="WYH17" s="117"/>
      <c r="WYI17" s="117"/>
      <c r="WYJ17" s="117"/>
      <c r="WYK17" s="117"/>
      <c r="WYL17" s="117"/>
      <c r="WYM17" s="117"/>
      <c r="WYN17" s="117"/>
      <c r="WYO17" s="117"/>
      <c r="WYP17" s="117"/>
      <c r="WYQ17" s="117"/>
      <c r="WYR17" s="117"/>
      <c r="WYS17" s="117"/>
      <c r="WYT17" s="117"/>
      <c r="WYU17" s="117"/>
      <c r="WYV17" s="117"/>
      <c r="WYW17" s="117"/>
      <c r="WYX17" s="117"/>
      <c r="WYY17" s="117"/>
      <c r="WYZ17" s="117"/>
      <c r="WZA17" s="117"/>
      <c r="WZB17" s="117"/>
      <c r="WZC17" s="117"/>
      <c r="WZD17" s="117"/>
      <c r="WZE17" s="117"/>
      <c r="WZF17" s="117"/>
      <c r="WZG17" s="117"/>
      <c r="WZH17" s="117"/>
      <c r="WZI17" s="117"/>
      <c r="WZJ17" s="117"/>
      <c r="WZK17" s="117"/>
      <c r="WZL17" s="117"/>
      <c r="WZM17" s="117"/>
      <c r="WZN17" s="117"/>
      <c r="WZO17" s="117"/>
      <c r="WZP17" s="117"/>
      <c r="WZQ17" s="117"/>
      <c r="WZR17" s="117"/>
      <c r="WZS17" s="117"/>
      <c r="WZT17" s="117"/>
      <c r="WZU17" s="117"/>
      <c r="WZV17" s="117"/>
      <c r="WZW17" s="117"/>
      <c r="WZX17" s="117"/>
      <c r="WZY17" s="117"/>
      <c r="WZZ17" s="117"/>
      <c r="XAA17" s="117"/>
      <c r="XAB17" s="117"/>
      <c r="XAC17" s="117"/>
      <c r="XAD17" s="117"/>
      <c r="XAE17" s="117"/>
      <c r="XAF17" s="117"/>
      <c r="XAG17" s="117"/>
      <c r="XAH17" s="117"/>
      <c r="XAI17" s="117"/>
      <c r="XAJ17" s="117"/>
      <c r="XAK17" s="117"/>
      <c r="XAL17" s="117"/>
      <c r="XAM17" s="117"/>
      <c r="XAN17" s="117"/>
      <c r="XAO17" s="117"/>
      <c r="XAP17" s="117"/>
      <c r="XAQ17" s="117"/>
      <c r="XAR17" s="117"/>
      <c r="XAS17" s="117"/>
      <c r="XAT17" s="117"/>
      <c r="XAU17" s="117"/>
      <c r="XAV17" s="117"/>
      <c r="XAW17" s="117"/>
      <c r="XAX17" s="117"/>
      <c r="XAY17" s="117"/>
      <c r="XAZ17" s="117"/>
      <c r="XBA17" s="117"/>
      <c r="XBB17" s="117"/>
      <c r="XBC17" s="117"/>
      <c r="XBD17" s="117"/>
      <c r="XBE17" s="117"/>
      <c r="XBF17" s="117"/>
      <c r="XBG17" s="117"/>
      <c r="XBH17" s="117"/>
      <c r="XBI17" s="117"/>
      <c r="XBJ17" s="117"/>
      <c r="XBK17" s="117"/>
      <c r="XBL17" s="117"/>
      <c r="XBM17" s="117"/>
      <c r="XBN17" s="117"/>
      <c r="XBO17" s="117"/>
      <c r="XBP17" s="117"/>
      <c r="XBQ17" s="117"/>
      <c r="XBR17" s="117"/>
      <c r="XBS17" s="117"/>
      <c r="XBT17" s="117"/>
      <c r="XBU17" s="117"/>
      <c r="XBV17" s="117"/>
      <c r="XBW17" s="117"/>
      <c r="XBX17" s="117"/>
      <c r="XBY17" s="117"/>
      <c r="XBZ17" s="117"/>
      <c r="XCA17" s="117"/>
      <c r="XCB17" s="117"/>
      <c r="XCC17" s="117"/>
      <c r="XCD17" s="117"/>
      <c r="XCE17" s="117"/>
      <c r="XCF17" s="117"/>
      <c r="XCG17" s="117"/>
      <c r="XCH17" s="117"/>
      <c r="XCI17" s="117"/>
      <c r="XCJ17" s="117"/>
      <c r="XCK17" s="117"/>
      <c r="XCL17" s="117"/>
      <c r="XCM17" s="117"/>
      <c r="XCN17" s="117"/>
      <c r="XCO17" s="117"/>
      <c r="XCP17" s="117"/>
      <c r="XCQ17" s="117"/>
      <c r="XCR17" s="117"/>
      <c r="XCS17" s="117"/>
      <c r="XCT17" s="117"/>
      <c r="XCU17" s="117"/>
      <c r="XCV17" s="117"/>
      <c r="XCW17" s="117"/>
      <c r="XCX17" s="117"/>
      <c r="XCY17" s="117"/>
      <c r="XCZ17" s="117"/>
      <c r="XDA17" s="117"/>
      <c r="XDB17" s="117"/>
      <c r="XDC17" s="117"/>
      <c r="XDD17" s="117"/>
      <c r="XDE17" s="117"/>
      <c r="XDF17" s="117"/>
      <c r="XDG17" s="117"/>
      <c r="XDH17" s="117"/>
      <c r="XDI17" s="117"/>
      <c r="XDJ17" s="117"/>
      <c r="XDK17" s="117"/>
      <c r="XDL17" s="117"/>
      <c r="XDM17" s="117"/>
      <c r="XDN17" s="117"/>
      <c r="XDO17" s="117"/>
      <c r="XDP17" s="117"/>
      <c r="XDQ17" s="117"/>
      <c r="XDR17" s="117"/>
      <c r="XDS17" s="117"/>
      <c r="XDT17" s="117"/>
      <c r="XDU17" s="117"/>
      <c r="XDV17" s="117"/>
      <c r="XDW17" s="117"/>
      <c r="XDX17" s="117"/>
      <c r="XDY17" s="117"/>
      <c r="XDZ17" s="117"/>
      <c r="XEA17" s="117"/>
      <c r="XEB17" s="117"/>
      <c r="XEC17" s="117"/>
      <c r="XED17" s="117"/>
      <c r="XEE17" s="117"/>
      <c r="XEF17" s="117"/>
      <c r="XEG17" s="117"/>
      <c r="XEH17" s="117"/>
      <c r="XEI17" s="117"/>
      <c r="XEJ17" s="117"/>
      <c r="XEK17" s="117"/>
      <c r="XEL17" s="117"/>
      <c r="XEM17" s="117"/>
      <c r="XEN17" s="117"/>
      <c r="XEO17" s="117"/>
      <c r="XEP17" s="117"/>
      <c r="XEQ17" s="117"/>
      <c r="XER17" s="117"/>
      <c r="XES17" s="117"/>
      <c r="XET17" s="117"/>
      <c r="XEU17" s="117"/>
      <c r="XEV17" s="117"/>
      <c r="XEW17" s="117"/>
      <c r="XEX17" s="117"/>
      <c r="XEY17" s="117"/>
      <c r="XEZ17" s="117"/>
    </row>
    <row r="18" spans="1:16380" s="109" customFormat="1" ht="35.25" customHeight="1">
      <c r="A18" s="112" t="s">
        <v>2720</v>
      </c>
      <c r="B18" s="112" t="s">
        <v>2721</v>
      </c>
      <c r="C18" s="113" t="s">
        <v>2722</v>
      </c>
      <c r="D18" s="75" t="s">
        <v>2723</v>
      </c>
      <c r="E18" s="75" t="s">
        <v>1146</v>
      </c>
      <c r="F18" s="598">
        <v>2500</v>
      </c>
    </row>
    <row r="19" spans="1:16380" s="109" customFormat="1" ht="39" customHeight="1">
      <c r="A19" s="112" t="s">
        <v>2724</v>
      </c>
      <c r="B19" s="114" t="s">
        <v>2725</v>
      </c>
      <c r="C19" s="113" t="s">
        <v>2722</v>
      </c>
      <c r="D19" s="75" t="s">
        <v>2723</v>
      </c>
      <c r="E19" s="75" t="s">
        <v>1146</v>
      </c>
      <c r="F19" s="598">
        <v>3000</v>
      </c>
    </row>
    <row r="20" spans="1:16380" s="109" customFormat="1" ht="30.95" customHeight="1">
      <c r="A20" s="1122" t="s">
        <v>2726</v>
      </c>
      <c r="B20" s="1122"/>
      <c r="C20" s="1122"/>
      <c r="D20" s="1122"/>
      <c r="E20" s="1122"/>
      <c r="F20" s="1122"/>
    </row>
    <row r="21" spans="1:16380" s="109" customFormat="1" ht="30" customHeight="1">
      <c r="A21" s="714" t="s">
        <v>2682</v>
      </c>
      <c r="B21" s="714" t="s">
        <v>2683</v>
      </c>
      <c r="C21" s="714" t="s">
        <v>118</v>
      </c>
      <c r="D21" s="714" t="s">
        <v>2684</v>
      </c>
      <c r="E21" s="714" t="s">
        <v>1890</v>
      </c>
      <c r="F21" s="714" t="s">
        <v>2685</v>
      </c>
    </row>
    <row r="22" spans="1:16380" s="706" customFormat="1" ht="56.25" customHeight="1">
      <c r="A22" s="700" t="s">
        <v>3084</v>
      </c>
      <c r="B22" s="704" t="s">
        <v>2730</v>
      </c>
      <c r="C22" s="111" t="s">
        <v>2722</v>
      </c>
      <c r="D22" s="700" t="s">
        <v>3085</v>
      </c>
      <c r="E22" s="111" t="s">
        <v>1106</v>
      </c>
      <c r="F22" s="705">
        <v>2500</v>
      </c>
    </row>
    <row r="23" spans="1:16380" s="706" customFormat="1" ht="34.5" customHeight="1">
      <c r="A23" s="707" t="s">
        <v>2727</v>
      </c>
      <c r="B23" s="708" t="s">
        <v>2728</v>
      </c>
      <c r="C23" s="709" t="s">
        <v>2729</v>
      </c>
      <c r="D23" s="707" t="s">
        <v>3086</v>
      </c>
      <c r="E23" s="111" t="s">
        <v>1106</v>
      </c>
      <c r="F23" s="705">
        <v>1500</v>
      </c>
    </row>
    <row r="24" spans="1:16380" s="706" customFormat="1" ht="64.5" customHeight="1">
      <c r="A24" s="700" t="s">
        <v>2731</v>
      </c>
      <c r="B24" s="712" t="s">
        <v>2732</v>
      </c>
      <c r="C24" s="111" t="s">
        <v>2733</v>
      </c>
      <c r="D24" s="700" t="s">
        <v>3087</v>
      </c>
      <c r="E24" s="111" t="s">
        <v>1106</v>
      </c>
      <c r="F24" s="705">
        <v>3000</v>
      </c>
    </row>
    <row r="25" spans="1:16380" s="109" customFormat="1" ht="33.950000000000003" customHeight="1">
      <c r="A25" s="1120" t="s">
        <v>2734</v>
      </c>
      <c r="B25" s="1120"/>
      <c r="C25" s="1120"/>
      <c r="D25" s="1120"/>
      <c r="E25" s="1120"/>
      <c r="F25" s="1120"/>
    </row>
    <row r="26" spans="1:16380" s="706" customFormat="1" ht="32.1" customHeight="1">
      <c r="A26" s="715" t="s">
        <v>2682</v>
      </c>
      <c r="B26" s="715" t="s">
        <v>2683</v>
      </c>
      <c r="C26" s="715" t="s">
        <v>118</v>
      </c>
      <c r="D26" s="715" t="s">
        <v>2684</v>
      </c>
      <c r="E26" s="715" t="s">
        <v>1890</v>
      </c>
      <c r="F26" s="715" t="s">
        <v>2685</v>
      </c>
    </row>
    <row r="27" spans="1:16380" s="710" customFormat="1" ht="35.1" customHeight="1">
      <c r="A27" s="700" t="s">
        <v>1142</v>
      </c>
      <c r="B27" s="701" t="s">
        <v>2735</v>
      </c>
      <c r="C27" s="106" t="s">
        <v>415</v>
      </c>
      <c r="D27" s="106" t="s">
        <v>1143</v>
      </c>
      <c r="E27" s="106" t="s">
        <v>406</v>
      </c>
      <c r="F27" s="702">
        <v>880</v>
      </c>
    </row>
    <row r="28" spans="1:16380" s="710" customFormat="1" ht="35.1" customHeight="1">
      <c r="A28" s="700" t="s">
        <v>2736</v>
      </c>
      <c r="B28" s="701" t="s">
        <v>2737</v>
      </c>
      <c r="C28" s="106" t="s">
        <v>2738</v>
      </c>
      <c r="D28" s="106" t="s">
        <v>1147</v>
      </c>
      <c r="E28" s="106" t="s">
        <v>406</v>
      </c>
      <c r="F28" s="703">
        <v>880</v>
      </c>
    </row>
    <row r="29" spans="1:16380" s="711" customFormat="1" ht="72">
      <c r="A29" s="700" t="s">
        <v>3077</v>
      </c>
      <c r="B29" s="700" t="s">
        <v>3088</v>
      </c>
      <c r="C29" s="700" t="s">
        <v>3078</v>
      </c>
      <c r="D29" s="106" t="s">
        <v>3083</v>
      </c>
      <c r="E29" s="106" t="s">
        <v>2966</v>
      </c>
      <c r="F29" s="106">
        <v>660</v>
      </c>
    </row>
    <row r="30" spans="1:16380" s="711" customFormat="1" ht="84">
      <c r="A30" s="700" t="s">
        <v>3080</v>
      </c>
      <c r="B30" s="700" t="s">
        <v>3089</v>
      </c>
      <c r="C30" s="700" t="s">
        <v>3078</v>
      </c>
      <c r="D30" s="106" t="s">
        <v>3083</v>
      </c>
      <c r="E30" s="106" t="s">
        <v>111</v>
      </c>
      <c r="F30" s="106">
        <v>880</v>
      </c>
    </row>
    <row r="31" spans="1:16380" s="711" customFormat="1" ht="48">
      <c r="A31" s="700" t="s">
        <v>3090</v>
      </c>
      <c r="B31" s="700" t="s">
        <v>3091</v>
      </c>
      <c r="C31" s="700" t="s">
        <v>3078</v>
      </c>
      <c r="D31" s="106" t="s">
        <v>3083</v>
      </c>
      <c r="E31" s="106" t="s">
        <v>406</v>
      </c>
      <c r="F31" s="106">
        <v>700</v>
      </c>
    </row>
  </sheetData>
  <sheetProtection formatCells="0" insertHyperlinks="0" autoFilter="0"/>
  <mergeCells count="4">
    <mergeCell ref="A1:F1"/>
    <mergeCell ref="A16:F16"/>
    <mergeCell ref="A20:F20"/>
    <mergeCell ref="A25:F25"/>
  </mergeCells>
  <phoneticPr fontId="76" type="noConversion"/>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2"/>
  <sheetViews>
    <sheetView topLeftCell="A58" workbookViewId="0">
      <selection activeCell="B65" sqref="B65"/>
    </sheetView>
  </sheetViews>
  <sheetFormatPr defaultColWidth="8.25" defaultRowHeight="14.25"/>
  <cols>
    <col min="1" max="1" width="8.25" style="61"/>
    <col min="2" max="2" width="25" style="61" customWidth="1"/>
    <col min="3" max="3" width="37.875" style="61" customWidth="1"/>
    <col min="4" max="4" width="11" style="61" customWidth="1"/>
    <col min="5" max="5" width="15.5" style="61" customWidth="1"/>
    <col min="6" max="6" width="10" style="61" customWidth="1"/>
    <col min="7" max="7" width="9.5" style="61" customWidth="1"/>
    <col min="8" max="16384" width="8.25" style="61"/>
  </cols>
  <sheetData>
    <row r="1" spans="1:7" ht="29.1" customHeight="1">
      <c r="A1" s="1127" t="s">
        <v>2739</v>
      </c>
      <c r="B1" s="1128"/>
      <c r="C1" s="1128"/>
      <c r="D1" s="1128"/>
      <c r="E1" s="1128"/>
      <c r="F1" s="1128"/>
      <c r="G1" s="1128"/>
    </row>
    <row r="2" spans="1:7" s="53" customFormat="1" ht="27.95" customHeight="1">
      <c r="A2" s="62" t="s">
        <v>2740</v>
      </c>
      <c r="B2" s="62" t="s">
        <v>1</v>
      </c>
      <c r="C2" s="62" t="s">
        <v>2683</v>
      </c>
      <c r="D2" s="62" t="s">
        <v>118</v>
      </c>
      <c r="E2" s="62" t="s">
        <v>120</v>
      </c>
      <c r="F2" s="62" t="s">
        <v>119</v>
      </c>
      <c r="G2" s="63" t="s">
        <v>2685</v>
      </c>
    </row>
    <row r="3" spans="1:7" s="54" customFormat="1" ht="77.25" customHeight="1">
      <c r="A3" s="1129" t="s">
        <v>2741</v>
      </c>
      <c r="B3" s="65" t="s">
        <v>2742</v>
      </c>
      <c r="C3" s="66" t="s">
        <v>2743</v>
      </c>
      <c r="D3" s="67" t="s">
        <v>1150</v>
      </c>
      <c r="E3" s="64" t="s">
        <v>2702</v>
      </c>
      <c r="F3" s="67" t="s">
        <v>1106</v>
      </c>
      <c r="G3" s="68">
        <v>2500</v>
      </c>
    </row>
    <row r="4" spans="1:7" s="54" customFormat="1" ht="77.099999999999994" customHeight="1">
      <c r="A4" s="1129"/>
      <c r="B4" s="69" t="s">
        <v>2744</v>
      </c>
      <c r="C4" s="66" t="s">
        <v>2745</v>
      </c>
      <c r="D4" s="70" t="s">
        <v>2733</v>
      </c>
      <c r="E4" s="71" t="s">
        <v>2702</v>
      </c>
      <c r="F4" s="70" t="s">
        <v>1106</v>
      </c>
      <c r="G4" s="68">
        <v>4000</v>
      </c>
    </row>
    <row r="5" spans="1:7" s="54" customFormat="1" ht="78" customHeight="1">
      <c r="A5" s="1130"/>
      <c r="B5" s="73" t="s">
        <v>2746</v>
      </c>
      <c r="C5" s="74" t="s">
        <v>2747</v>
      </c>
      <c r="D5" s="75" t="s">
        <v>2733</v>
      </c>
      <c r="E5" s="76" t="s">
        <v>2702</v>
      </c>
      <c r="F5" s="75" t="s">
        <v>1106</v>
      </c>
      <c r="G5" s="68">
        <v>6000</v>
      </c>
    </row>
    <row r="6" spans="1:7" s="55" customFormat="1" ht="35.1" customHeight="1">
      <c r="A6" s="1132" t="s">
        <v>2748</v>
      </c>
      <c r="B6" s="78" t="s">
        <v>2749</v>
      </c>
      <c r="C6" s="79" t="s">
        <v>2750</v>
      </c>
      <c r="D6" s="80" t="s">
        <v>1150</v>
      </c>
      <c r="E6" s="81" t="s">
        <v>2698</v>
      </c>
      <c r="F6" s="82" t="s">
        <v>1102</v>
      </c>
      <c r="G6" s="83">
        <v>15800</v>
      </c>
    </row>
    <row r="7" spans="1:7" s="55" customFormat="1" ht="35.1" customHeight="1">
      <c r="A7" s="1133"/>
      <c r="B7" s="78" t="s">
        <v>2751</v>
      </c>
      <c r="C7" s="79" t="s">
        <v>2752</v>
      </c>
      <c r="D7" s="80" t="s">
        <v>1150</v>
      </c>
      <c r="E7" s="81" t="s">
        <v>2702</v>
      </c>
      <c r="F7" s="82" t="s">
        <v>1102</v>
      </c>
      <c r="G7" s="83">
        <v>12800</v>
      </c>
    </row>
    <row r="8" spans="1:7" s="55" customFormat="1" ht="35.1" customHeight="1">
      <c r="A8" s="1133"/>
      <c r="B8" s="84" t="s">
        <v>2753</v>
      </c>
      <c r="C8" s="79" t="s">
        <v>2754</v>
      </c>
      <c r="D8" s="80" t="s">
        <v>1150</v>
      </c>
      <c r="E8" s="81" t="s">
        <v>2702</v>
      </c>
      <c r="F8" s="82" t="s">
        <v>1102</v>
      </c>
      <c r="G8" s="83">
        <v>8580</v>
      </c>
    </row>
    <row r="9" spans="1:7" s="56" customFormat="1" ht="35.1" customHeight="1">
      <c r="A9" s="1133"/>
      <c r="B9" s="85" t="s">
        <v>2755</v>
      </c>
      <c r="C9" s="85" t="s">
        <v>2756</v>
      </c>
      <c r="D9" s="86" t="s">
        <v>1150</v>
      </c>
      <c r="E9" s="87" t="s">
        <v>2757</v>
      </c>
      <c r="F9" s="87" t="s">
        <v>2758</v>
      </c>
      <c r="G9" s="88">
        <v>9800</v>
      </c>
    </row>
    <row r="10" spans="1:7" s="55" customFormat="1" ht="35.1" customHeight="1">
      <c r="A10" s="1133"/>
      <c r="B10" s="78" t="s">
        <v>2759</v>
      </c>
      <c r="C10" s="89" t="s">
        <v>2760</v>
      </c>
      <c r="D10" s="80" t="s">
        <v>1150</v>
      </c>
      <c r="E10" s="81" t="s">
        <v>2702</v>
      </c>
      <c r="F10" s="81" t="s">
        <v>2709</v>
      </c>
      <c r="G10" s="90">
        <v>2400</v>
      </c>
    </row>
    <row r="11" spans="1:7" s="55" customFormat="1" ht="35.1" customHeight="1">
      <c r="A11" s="1133"/>
      <c r="B11" s="78" t="s">
        <v>2761</v>
      </c>
      <c r="C11" s="78" t="s">
        <v>2762</v>
      </c>
      <c r="D11" s="80" t="s">
        <v>1150</v>
      </c>
      <c r="E11" s="81" t="s">
        <v>2702</v>
      </c>
      <c r="F11" s="81" t="s">
        <v>2709</v>
      </c>
      <c r="G11" s="90">
        <v>4800</v>
      </c>
    </row>
    <row r="12" spans="1:7" s="57" customFormat="1" ht="35.1" customHeight="1">
      <c r="A12" s="1133"/>
      <c r="B12" s="91" t="s">
        <v>2763</v>
      </c>
      <c r="C12" s="92" t="s">
        <v>2764</v>
      </c>
      <c r="D12" s="77" t="s">
        <v>1150</v>
      </c>
      <c r="E12" s="93" t="s">
        <v>2702</v>
      </c>
      <c r="F12" s="72" t="s">
        <v>2709</v>
      </c>
      <c r="G12" s="94">
        <v>3900</v>
      </c>
    </row>
    <row r="13" spans="1:7" s="55" customFormat="1" ht="39.75" customHeight="1">
      <c r="A13" s="1133"/>
      <c r="B13" s="78" t="s">
        <v>2766</v>
      </c>
      <c r="C13" s="79" t="s">
        <v>2767</v>
      </c>
      <c r="D13" s="80" t="s">
        <v>1150</v>
      </c>
      <c r="E13" s="81" t="s">
        <v>2702</v>
      </c>
      <c r="F13" s="82" t="s">
        <v>2709</v>
      </c>
      <c r="G13" s="90">
        <v>4800</v>
      </c>
    </row>
    <row r="14" spans="1:7" s="55" customFormat="1" ht="35.1" customHeight="1">
      <c r="A14" s="1133"/>
      <c r="B14" s="78" t="s">
        <v>2768</v>
      </c>
      <c r="C14" s="78" t="s">
        <v>2769</v>
      </c>
      <c r="D14" s="80" t="s">
        <v>1150</v>
      </c>
      <c r="E14" s="81" t="s">
        <v>2702</v>
      </c>
      <c r="F14" s="81" t="s">
        <v>1106</v>
      </c>
      <c r="G14" s="90">
        <v>1600</v>
      </c>
    </row>
    <row r="15" spans="1:7" s="55" customFormat="1" ht="35.1" customHeight="1">
      <c r="A15" s="1133"/>
      <c r="B15" s="78" t="s">
        <v>2770</v>
      </c>
      <c r="C15" s="78" t="s">
        <v>2771</v>
      </c>
      <c r="D15" s="80" t="s">
        <v>2772</v>
      </c>
      <c r="E15" s="81" t="s">
        <v>2702</v>
      </c>
      <c r="F15" s="82" t="s">
        <v>2709</v>
      </c>
      <c r="G15" s="90">
        <v>6240</v>
      </c>
    </row>
    <row r="16" spans="1:7" s="55" customFormat="1" ht="35.1" customHeight="1">
      <c r="A16" s="1133"/>
      <c r="B16" s="78" t="s">
        <v>2773</v>
      </c>
      <c r="C16" s="79" t="s">
        <v>2774</v>
      </c>
      <c r="D16" s="80" t="s">
        <v>1150</v>
      </c>
      <c r="E16" s="81" t="s">
        <v>2702</v>
      </c>
      <c r="F16" s="82" t="s">
        <v>2775</v>
      </c>
      <c r="G16" s="90">
        <v>2400</v>
      </c>
    </row>
    <row r="17" spans="1:7" s="55" customFormat="1" ht="35.1" customHeight="1">
      <c r="A17" s="1133"/>
      <c r="B17" s="78" t="s">
        <v>2776</v>
      </c>
      <c r="C17" s="79" t="s">
        <v>2777</v>
      </c>
      <c r="D17" s="80" t="s">
        <v>1150</v>
      </c>
      <c r="E17" s="81" t="s">
        <v>2702</v>
      </c>
      <c r="F17" s="82" t="s">
        <v>2775</v>
      </c>
      <c r="G17" s="90">
        <v>2400</v>
      </c>
    </row>
    <row r="18" spans="1:7" s="55" customFormat="1" ht="35.1" customHeight="1">
      <c r="A18" s="1133"/>
      <c r="B18" s="78" t="s">
        <v>2778</v>
      </c>
      <c r="C18" s="78" t="s">
        <v>2779</v>
      </c>
      <c r="D18" s="80" t="s">
        <v>2780</v>
      </c>
      <c r="E18" s="95" t="s">
        <v>2702</v>
      </c>
      <c r="F18" s="81" t="s">
        <v>2293</v>
      </c>
      <c r="G18" s="83">
        <v>6000</v>
      </c>
    </row>
    <row r="19" spans="1:7" s="55" customFormat="1" ht="35.1" customHeight="1">
      <c r="A19" s="1133"/>
      <c r="B19" s="78" t="s">
        <v>2781</v>
      </c>
      <c r="C19" s="78" t="s">
        <v>2782</v>
      </c>
      <c r="D19" s="80" t="s">
        <v>2783</v>
      </c>
      <c r="E19" s="95" t="s">
        <v>2702</v>
      </c>
      <c r="F19" s="81" t="s">
        <v>2293</v>
      </c>
      <c r="G19" s="83">
        <v>6000</v>
      </c>
    </row>
    <row r="20" spans="1:7" s="55" customFormat="1" ht="35.1" customHeight="1">
      <c r="A20" s="1133"/>
      <c r="B20" s="78" t="s">
        <v>2784</v>
      </c>
      <c r="C20" s="78" t="s">
        <v>2785</v>
      </c>
      <c r="D20" s="80" t="s">
        <v>2783</v>
      </c>
      <c r="E20" s="95" t="s">
        <v>2702</v>
      </c>
      <c r="F20" s="81" t="s">
        <v>2786</v>
      </c>
      <c r="G20" s="83">
        <v>6000</v>
      </c>
    </row>
    <row r="21" spans="1:7" s="55" customFormat="1" ht="35.1" customHeight="1">
      <c r="A21" s="1036" t="s">
        <v>2787</v>
      </c>
      <c r="B21" s="78" t="s">
        <v>2788</v>
      </c>
      <c r="C21" s="78" t="s">
        <v>2789</v>
      </c>
      <c r="D21" s="80" t="s">
        <v>1150</v>
      </c>
      <c r="E21" s="95" t="s">
        <v>2702</v>
      </c>
      <c r="F21" s="81" t="s">
        <v>2293</v>
      </c>
      <c r="G21" s="83">
        <v>1200</v>
      </c>
    </row>
    <row r="22" spans="1:7" s="55" customFormat="1" ht="35.1" customHeight="1">
      <c r="A22" s="1036"/>
      <c r="B22" s="84" t="s">
        <v>2790</v>
      </c>
      <c r="C22" s="79" t="s">
        <v>2791</v>
      </c>
      <c r="D22" s="80" t="s">
        <v>1150</v>
      </c>
      <c r="E22" s="81" t="s">
        <v>2702</v>
      </c>
      <c r="F22" s="81" t="s">
        <v>2709</v>
      </c>
      <c r="G22" s="96">
        <v>3500</v>
      </c>
    </row>
    <row r="23" spans="1:7" s="55" customFormat="1" ht="35.1" customHeight="1">
      <c r="A23" s="1036"/>
      <c r="B23" s="78" t="s">
        <v>2792</v>
      </c>
      <c r="C23" s="78" t="s">
        <v>2793</v>
      </c>
      <c r="D23" s="80" t="s">
        <v>1150</v>
      </c>
      <c r="E23" s="81" t="s">
        <v>2702</v>
      </c>
      <c r="F23" s="81" t="s">
        <v>2709</v>
      </c>
      <c r="G23" s="90">
        <v>6000</v>
      </c>
    </row>
    <row r="24" spans="1:7" s="55" customFormat="1" ht="30" customHeight="1">
      <c r="A24" s="1036" t="s">
        <v>2794</v>
      </c>
      <c r="B24" s="79" t="s">
        <v>2795</v>
      </c>
      <c r="C24" s="79" t="s">
        <v>2796</v>
      </c>
      <c r="D24" s="80" t="s">
        <v>2729</v>
      </c>
      <c r="E24" s="80" t="s">
        <v>2702</v>
      </c>
      <c r="F24" s="80" t="s">
        <v>2293</v>
      </c>
      <c r="G24" s="90">
        <v>4800</v>
      </c>
    </row>
    <row r="25" spans="1:7" s="55" customFormat="1" ht="30" customHeight="1">
      <c r="A25" s="1036"/>
      <c r="B25" s="78" t="s">
        <v>2797</v>
      </c>
      <c r="C25" s="78" t="s">
        <v>2798</v>
      </c>
      <c r="D25" s="1036" t="s">
        <v>2712</v>
      </c>
      <c r="E25" s="1131" t="s">
        <v>2702</v>
      </c>
      <c r="F25" s="80" t="s">
        <v>406</v>
      </c>
      <c r="G25" s="90" t="s">
        <v>2799</v>
      </c>
    </row>
    <row r="26" spans="1:7" s="55" customFormat="1" ht="30" customHeight="1">
      <c r="A26" s="1036"/>
      <c r="B26" s="78" t="s">
        <v>2800</v>
      </c>
      <c r="C26" s="78" t="s">
        <v>2798</v>
      </c>
      <c r="D26" s="1036"/>
      <c r="E26" s="1131"/>
      <c r="F26" s="80" t="s">
        <v>406</v>
      </c>
      <c r="G26" s="90">
        <v>600</v>
      </c>
    </row>
    <row r="27" spans="1:7" s="60" customFormat="1" ht="30" customHeight="1">
      <c r="A27" s="1137" t="s">
        <v>2801</v>
      </c>
      <c r="B27" s="78" t="s">
        <v>2825</v>
      </c>
      <c r="C27" s="78" t="s">
        <v>2826</v>
      </c>
      <c r="D27" s="80" t="s">
        <v>637</v>
      </c>
      <c r="E27" s="95" t="s">
        <v>2702</v>
      </c>
      <c r="F27" s="81" t="s">
        <v>1106</v>
      </c>
      <c r="G27" s="102">
        <v>2400</v>
      </c>
    </row>
    <row r="28" spans="1:7" s="60" customFormat="1" ht="30" customHeight="1">
      <c r="A28" s="1137"/>
      <c r="B28" s="78" t="s">
        <v>2827</v>
      </c>
      <c r="C28" s="79" t="s">
        <v>2828</v>
      </c>
      <c r="D28" s="80" t="s">
        <v>637</v>
      </c>
      <c r="E28" s="95" t="s">
        <v>2702</v>
      </c>
      <c r="F28" s="81" t="s">
        <v>1106</v>
      </c>
      <c r="G28" s="102">
        <v>1600</v>
      </c>
    </row>
    <row r="29" spans="1:7" s="60" customFormat="1" ht="30" customHeight="1">
      <c r="A29" s="1137"/>
      <c r="B29" s="78" t="s">
        <v>2829</v>
      </c>
      <c r="C29" s="78" t="s">
        <v>2830</v>
      </c>
      <c r="D29" s="80" t="s">
        <v>637</v>
      </c>
      <c r="E29" s="95" t="s">
        <v>2702</v>
      </c>
      <c r="F29" s="81" t="s">
        <v>1106</v>
      </c>
      <c r="G29" s="102">
        <v>1600</v>
      </c>
    </row>
    <row r="30" spans="1:7" s="60" customFormat="1" ht="30" customHeight="1">
      <c r="A30" s="1137"/>
      <c r="B30" s="78" t="s">
        <v>2831</v>
      </c>
      <c r="C30" s="78" t="s">
        <v>2832</v>
      </c>
      <c r="D30" s="80" t="s">
        <v>637</v>
      </c>
      <c r="E30" s="95" t="s">
        <v>2702</v>
      </c>
      <c r="F30" s="81" t="s">
        <v>1106</v>
      </c>
      <c r="G30" s="102">
        <v>1600</v>
      </c>
    </row>
    <row r="31" spans="1:7" s="60" customFormat="1" ht="30" customHeight="1">
      <c r="A31" s="1137"/>
      <c r="B31" s="78" t="s">
        <v>2833</v>
      </c>
      <c r="C31" s="78" t="s">
        <v>2834</v>
      </c>
      <c r="D31" s="80" t="s">
        <v>637</v>
      </c>
      <c r="E31" s="95" t="s">
        <v>2702</v>
      </c>
      <c r="F31" s="81" t="s">
        <v>1106</v>
      </c>
      <c r="G31" s="102">
        <v>1600</v>
      </c>
    </row>
    <row r="32" spans="1:7" s="60" customFormat="1" ht="30" customHeight="1">
      <c r="A32" s="1138"/>
      <c r="B32" s="78" t="s">
        <v>2835</v>
      </c>
      <c r="C32" s="103" t="s">
        <v>2836</v>
      </c>
      <c r="D32" s="80" t="s">
        <v>2837</v>
      </c>
      <c r="E32" s="95" t="s">
        <v>2702</v>
      </c>
      <c r="F32" s="104" t="s">
        <v>406</v>
      </c>
      <c r="G32" s="102">
        <v>700</v>
      </c>
    </row>
    <row r="33" spans="1:7" s="60" customFormat="1" ht="30" customHeight="1">
      <c r="A33" s="1138"/>
      <c r="B33" s="78" t="s">
        <v>2838</v>
      </c>
      <c r="C33" s="78" t="s">
        <v>2839</v>
      </c>
      <c r="D33" s="80" t="s">
        <v>2729</v>
      </c>
      <c r="E33" s="95" t="s">
        <v>2702</v>
      </c>
      <c r="F33" s="81" t="s">
        <v>2293</v>
      </c>
      <c r="G33" s="102">
        <v>2400</v>
      </c>
    </row>
    <row r="34" spans="1:7" s="60" customFormat="1" ht="30" customHeight="1">
      <c r="A34" s="1139"/>
      <c r="B34" s="78" t="s">
        <v>2840</v>
      </c>
      <c r="C34" s="78" t="s">
        <v>2841</v>
      </c>
      <c r="D34" s="80" t="s">
        <v>2729</v>
      </c>
      <c r="E34" s="95" t="s">
        <v>2702</v>
      </c>
      <c r="F34" s="81" t="s">
        <v>2293</v>
      </c>
      <c r="G34" s="102">
        <v>2400</v>
      </c>
    </row>
    <row r="35" spans="1:7" s="60" customFormat="1" ht="30" customHeight="1">
      <c r="A35" s="1138"/>
      <c r="B35" s="78" t="s">
        <v>2842</v>
      </c>
      <c r="C35" s="78" t="s">
        <v>2841</v>
      </c>
      <c r="D35" s="80" t="s">
        <v>2729</v>
      </c>
      <c r="E35" s="95" t="s">
        <v>2702</v>
      </c>
      <c r="F35" s="81" t="s">
        <v>2293</v>
      </c>
      <c r="G35" s="102">
        <v>2400</v>
      </c>
    </row>
    <row r="36" spans="1:7" s="60" customFormat="1" ht="30" customHeight="1">
      <c r="A36" s="1137"/>
      <c r="B36" s="78" t="s">
        <v>2843</v>
      </c>
      <c r="C36" s="78" t="s">
        <v>2844</v>
      </c>
      <c r="D36" s="80" t="s">
        <v>2729</v>
      </c>
      <c r="E36" s="95" t="s">
        <v>2702</v>
      </c>
      <c r="F36" s="81" t="s">
        <v>2293</v>
      </c>
      <c r="G36" s="102">
        <v>2000</v>
      </c>
    </row>
    <row r="37" spans="1:7" s="60" customFormat="1" ht="30" customHeight="1">
      <c r="A37" s="1137"/>
      <c r="B37" s="78" t="s">
        <v>2845</v>
      </c>
      <c r="C37" s="78" t="s">
        <v>2846</v>
      </c>
      <c r="D37" s="80" t="s">
        <v>2847</v>
      </c>
      <c r="E37" s="95" t="s">
        <v>2702</v>
      </c>
      <c r="F37" s="81" t="s">
        <v>1106</v>
      </c>
      <c r="G37" s="102">
        <v>2400</v>
      </c>
    </row>
    <row r="38" spans="1:7" s="58" customFormat="1" ht="30" customHeight="1">
      <c r="A38" s="522"/>
      <c r="B38" s="531"/>
      <c r="C38" s="532"/>
      <c r="D38" s="532"/>
      <c r="E38" s="532"/>
      <c r="F38" s="532"/>
      <c r="G38" s="533"/>
    </row>
    <row r="39" spans="1:7" s="53" customFormat="1" ht="27.95" customHeight="1">
      <c r="A39" s="97"/>
      <c r="B39" s="1134" t="s">
        <v>1</v>
      </c>
      <c r="C39" s="1135"/>
      <c r="D39" s="62" t="s">
        <v>118</v>
      </c>
      <c r="E39" s="62" t="s">
        <v>120</v>
      </c>
      <c r="F39" s="62" t="s">
        <v>119</v>
      </c>
      <c r="G39" s="98" t="s">
        <v>2685</v>
      </c>
    </row>
    <row r="40" spans="1:7" s="59" customFormat="1" ht="30" customHeight="1">
      <c r="A40" s="1136" t="s">
        <v>3035</v>
      </c>
      <c r="B40" s="1123" t="s">
        <v>2802</v>
      </c>
      <c r="C40" s="1124"/>
      <c r="D40" s="99" t="s">
        <v>2712</v>
      </c>
      <c r="E40" s="99" t="s">
        <v>2702</v>
      </c>
      <c r="F40" s="523" t="s">
        <v>2546</v>
      </c>
      <c r="G40" s="100">
        <v>1600</v>
      </c>
    </row>
    <row r="41" spans="1:7" s="59" customFormat="1" ht="30" customHeight="1">
      <c r="A41" s="1036"/>
      <c r="B41" s="1123" t="s">
        <v>2803</v>
      </c>
      <c r="C41" s="1124" t="s">
        <v>2803</v>
      </c>
      <c r="D41" s="99" t="s">
        <v>2712</v>
      </c>
      <c r="E41" s="99" t="s">
        <v>2702</v>
      </c>
      <c r="F41" s="523" t="s">
        <v>2546</v>
      </c>
      <c r="G41" s="100">
        <v>1600</v>
      </c>
    </row>
    <row r="42" spans="1:7" s="59" customFormat="1" ht="30" customHeight="1">
      <c r="A42" s="1036"/>
      <c r="B42" s="1123" t="s">
        <v>2804</v>
      </c>
      <c r="C42" s="1124" t="s">
        <v>2804</v>
      </c>
      <c r="D42" s="99" t="s">
        <v>2712</v>
      </c>
      <c r="E42" s="99" t="s">
        <v>2702</v>
      </c>
      <c r="F42" s="523" t="s">
        <v>2546</v>
      </c>
      <c r="G42" s="100">
        <v>1600</v>
      </c>
    </row>
    <row r="43" spans="1:7" s="59" customFormat="1" ht="30" customHeight="1">
      <c r="A43" s="1036"/>
      <c r="B43" s="1123" t="s">
        <v>2805</v>
      </c>
      <c r="C43" s="1124" t="s">
        <v>2805</v>
      </c>
      <c r="D43" s="99" t="s">
        <v>2712</v>
      </c>
      <c r="E43" s="99" t="s">
        <v>2702</v>
      </c>
      <c r="F43" s="523" t="s">
        <v>2546</v>
      </c>
      <c r="G43" s="100">
        <v>1600</v>
      </c>
    </row>
    <row r="44" spans="1:7" s="59" customFormat="1" ht="30" customHeight="1">
      <c r="A44" s="1036"/>
      <c r="B44" s="1123" t="s">
        <v>2806</v>
      </c>
      <c r="C44" s="1124" t="s">
        <v>2806</v>
      </c>
      <c r="D44" s="99" t="s">
        <v>2712</v>
      </c>
      <c r="E44" s="99" t="s">
        <v>2702</v>
      </c>
      <c r="F44" s="523" t="s">
        <v>2546</v>
      </c>
      <c r="G44" s="100">
        <v>1600</v>
      </c>
    </row>
    <row r="45" spans="1:7" s="59" customFormat="1" ht="30" customHeight="1">
      <c r="A45" s="1036"/>
      <c r="B45" s="1123" t="s">
        <v>2807</v>
      </c>
      <c r="C45" s="1124" t="s">
        <v>2807</v>
      </c>
      <c r="D45" s="99" t="s">
        <v>2712</v>
      </c>
      <c r="E45" s="99" t="s">
        <v>2702</v>
      </c>
      <c r="F45" s="523" t="s">
        <v>2546</v>
      </c>
      <c r="G45" s="100">
        <v>1600</v>
      </c>
    </row>
    <row r="46" spans="1:7" s="59" customFormat="1" ht="30" customHeight="1">
      <c r="A46" s="1036"/>
      <c r="B46" s="1123" t="s">
        <v>2808</v>
      </c>
      <c r="C46" s="1124" t="s">
        <v>2808</v>
      </c>
      <c r="D46" s="99" t="s">
        <v>2712</v>
      </c>
      <c r="E46" s="99" t="s">
        <v>2702</v>
      </c>
      <c r="F46" s="523" t="s">
        <v>2546</v>
      </c>
      <c r="G46" s="100">
        <v>1600</v>
      </c>
    </row>
    <row r="47" spans="1:7" s="59" customFormat="1" ht="30" customHeight="1">
      <c r="A47" s="1036"/>
      <c r="B47" s="1123" t="s">
        <v>2809</v>
      </c>
      <c r="C47" s="1124" t="s">
        <v>2809</v>
      </c>
      <c r="D47" s="99" t="s">
        <v>2712</v>
      </c>
      <c r="E47" s="99" t="s">
        <v>2702</v>
      </c>
      <c r="F47" s="523" t="s">
        <v>2546</v>
      </c>
      <c r="G47" s="100">
        <v>1600</v>
      </c>
    </row>
    <row r="48" spans="1:7" s="59" customFormat="1" ht="30" customHeight="1">
      <c r="A48" s="1036"/>
      <c r="B48" s="1123" t="s">
        <v>2810</v>
      </c>
      <c r="C48" s="1124" t="s">
        <v>2810</v>
      </c>
      <c r="D48" s="99" t="s">
        <v>2712</v>
      </c>
      <c r="E48" s="99" t="s">
        <v>2702</v>
      </c>
      <c r="F48" s="523" t="s">
        <v>2546</v>
      </c>
      <c r="G48" s="100">
        <v>1600</v>
      </c>
    </row>
    <row r="49" spans="1:7" s="59" customFormat="1" ht="30" customHeight="1">
      <c r="A49" s="1036"/>
      <c r="B49" s="1123" t="s">
        <v>2811</v>
      </c>
      <c r="C49" s="1124" t="s">
        <v>2811</v>
      </c>
      <c r="D49" s="99" t="s">
        <v>2712</v>
      </c>
      <c r="E49" s="99" t="s">
        <v>2702</v>
      </c>
      <c r="F49" s="523" t="s">
        <v>2546</v>
      </c>
      <c r="G49" s="100">
        <v>1600</v>
      </c>
    </row>
    <row r="50" spans="1:7" s="59" customFormat="1" ht="30" customHeight="1">
      <c r="A50" s="1036"/>
      <c r="B50" s="1123" t="s">
        <v>2812</v>
      </c>
      <c r="C50" s="1124" t="s">
        <v>2812</v>
      </c>
      <c r="D50" s="99" t="s">
        <v>2712</v>
      </c>
      <c r="E50" s="99" t="s">
        <v>2702</v>
      </c>
      <c r="F50" s="523" t="s">
        <v>2546</v>
      </c>
      <c r="G50" s="100">
        <v>1600</v>
      </c>
    </row>
    <row r="51" spans="1:7" s="59" customFormat="1" ht="30" customHeight="1">
      <c r="A51" s="1036"/>
      <c r="B51" s="1123" t="s">
        <v>2813</v>
      </c>
      <c r="C51" s="1124" t="s">
        <v>2813</v>
      </c>
      <c r="D51" s="99" t="s">
        <v>2712</v>
      </c>
      <c r="E51" s="99" t="s">
        <v>2702</v>
      </c>
      <c r="F51" s="523" t="s">
        <v>2546</v>
      </c>
      <c r="G51" s="100">
        <v>1600</v>
      </c>
    </row>
    <row r="52" spans="1:7" s="59" customFormat="1" ht="30" customHeight="1">
      <c r="A52" s="1036"/>
      <c r="B52" s="1123" t="s">
        <v>2814</v>
      </c>
      <c r="C52" s="1124" t="s">
        <v>2814</v>
      </c>
      <c r="D52" s="99" t="s">
        <v>2712</v>
      </c>
      <c r="E52" s="99" t="s">
        <v>2702</v>
      </c>
      <c r="F52" s="523" t="s">
        <v>2546</v>
      </c>
      <c r="G52" s="100">
        <v>1600</v>
      </c>
    </row>
    <row r="53" spans="1:7" s="59" customFormat="1" ht="30" customHeight="1">
      <c r="A53" s="1036"/>
      <c r="B53" s="1123" t="s">
        <v>2815</v>
      </c>
      <c r="C53" s="1124" t="s">
        <v>2815</v>
      </c>
      <c r="D53" s="99" t="s">
        <v>2712</v>
      </c>
      <c r="E53" s="99" t="s">
        <v>2702</v>
      </c>
      <c r="F53" s="523" t="s">
        <v>2546</v>
      </c>
      <c r="G53" s="100">
        <v>1600</v>
      </c>
    </row>
    <row r="54" spans="1:7" s="59" customFormat="1" ht="30" customHeight="1">
      <c r="A54" s="1036"/>
      <c r="B54" s="1125" t="s">
        <v>2816</v>
      </c>
      <c r="C54" s="1126"/>
      <c r="D54" s="99" t="s">
        <v>2712</v>
      </c>
      <c r="E54" s="99" t="s">
        <v>2702</v>
      </c>
      <c r="F54" s="99" t="s">
        <v>2546</v>
      </c>
      <c r="G54" s="101">
        <v>2400</v>
      </c>
    </row>
    <row r="55" spans="1:7" s="59" customFormat="1" ht="30" customHeight="1">
      <c r="A55" s="1036"/>
      <c r="B55" s="1125" t="s">
        <v>2817</v>
      </c>
      <c r="C55" s="1126" t="s">
        <v>2817</v>
      </c>
      <c r="D55" s="99" t="s">
        <v>2712</v>
      </c>
      <c r="E55" s="99" t="s">
        <v>2702</v>
      </c>
      <c r="F55" s="99" t="s">
        <v>2546</v>
      </c>
      <c r="G55" s="101">
        <v>2400</v>
      </c>
    </row>
    <row r="56" spans="1:7" s="59" customFormat="1" ht="30" customHeight="1">
      <c r="A56" s="1036"/>
      <c r="B56" s="1125" t="s">
        <v>2818</v>
      </c>
      <c r="C56" s="1126" t="s">
        <v>2818</v>
      </c>
      <c r="D56" s="99" t="s">
        <v>2712</v>
      </c>
      <c r="E56" s="99" t="s">
        <v>2702</v>
      </c>
      <c r="F56" s="99" t="s">
        <v>2546</v>
      </c>
      <c r="G56" s="101">
        <v>2400</v>
      </c>
    </row>
    <row r="57" spans="1:7" s="59" customFormat="1" ht="30" customHeight="1">
      <c r="A57" s="1036"/>
      <c r="B57" s="1125" t="s">
        <v>2819</v>
      </c>
      <c r="C57" s="1126" t="s">
        <v>2819</v>
      </c>
      <c r="D57" s="99" t="s">
        <v>2712</v>
      </c>
      <c r="E57" s="99" t="s">
        <v>2702</v>
      </c>
      <c r="F57" s="99" t="s">
        <v>2546</v>
      </c>
      <c r="G57" s="101">
        <v>2400</v>
      </c>
    </row>
    <row r="58" spans="1:7" s="59" customFormat="1" ht="30" customHeight="1">
      <c r="A58" s="1036"/>
      <c r="B58" s="1125" t="s">
        <v>2820</v>
      </c>
      <c r="C58" s="1126" t="s">
        <v>2820</v>
      </c>
      <c r="D58" s="99" t="s">
        <v>2712</v>
      </c>
      <c r="E58" s="99" t="s">
        <v>2702</v>
      </c>
      <c r="F58" s="99" t="s">
        <v>2546</v>
      </c>
      <c r="G58" s="101">
        <v>2400</v>
      </c>
    </row>
    <row r="59" spans="1:7" s="59" customFormat="1" ht="30" customHeight="1">
      <c r="A59" s="1036"/>
      <c r="B59" s="1125" t="s">
        <v>2821</v>
      </c>
      <c r="C59" s="1126" t="s">
        <v>2821</v>
      </c>
      <c r="D59" s="99" t="s">
        <v>2712</v>
      </c>
      <c r="E59" s="99" t="s">
        <v>2702</v>
      </c>
      <c r="F59" s="99" t="s">
        <v>2546</v>
      </c>
      <c r="G59" s="101">
        <v>2400</v>
      </c>
    </row>
    <row r="60" spans="1:7" s="59" customFormat="1" ht="30" customHeight="1">
      <c r="A60" s="1036"/>
      <c r="B60" s="1125" t="s">
        <v>2822</v>
      </c>
      <c r="C60" s="1126" t="s">
        <v>2822</v>
      </c>
      <c r="D60" s="99" t="s">
        <v>2712</v>
      </c>
      <c r="E60" s="99" t="s">
        <v>2702</v>
      </c>
      <c r="F60" s="99" t="s">
        <v>2546</v>
      </c>
      <c r="G60" s="101">
        <v>2400</v>
      </c>
    </row>
    <row r="61" spans="1:7" s="59" customFormat="1" ht="30" customHeight="1">
      <c r="A61" s="1036"/>
      <c r="B61" s="1125" t="s">
        <v>2823</v>
      </c>
      <c r="C61" s="1126" t="s">
        <v>2823</v>
      </c>
      <c r="D61" s="99" t="s">
        <v>2712</v>
      </c>
      <c r="E61" s="99" t="s">
        <v>2702</v>
      </c>
      <c r="F61" s="99" t="s">
        <v>2546</v>
      </c>
      <c r="G61" s="101">
        <v>2400</v>
      </c>
    </row>
    <row r="62" spans="1:7" s="59" customFormat="1" ht="30" customHeight="1">
      <c r="A62" s="1036"/>
      <c r="B62" s="1125" t="s">
        <v>2824</v>
      </c>
      <c r="C62" s="1126" t="s">
        <v>2824</v>
      </c>
      <c r="D62" s="99" t="s">
        <v>2712</v>
      </c>
      <c r="E62" s="99" t="s">
        <v>2702</v>
      </c>
      <c r="F62" s="99" t="s">
        <v>2546</v>
      </c>
      <c r="G62" s="101">
        <v>2400</v>
      </c>
    </row>
  </sheetData>
  <mergeCells count="33">
    <mergeCell ref="B50:C50"/>
    <mergeCell ref="B51:C51"/>
    <mergeCell ref="B45:C45"/>
    <mergeCell ref="B46:C46"/>
    <mergeCell ref="B47:C47"/>
    <mergeCell ref="B48:C48"/>
    <mergeCell ref="B49:C49"/>
    <mergeCell ref="B52:C52"/>
    <mergeCell ref="A1:G1"/>
    <mergeCell ref="A3:A5"/>
    <mergeCell ref="A21:A23"/>
    <mergeCell ref="A24:A26"/>
    <mergeCell ref="E25:E26"/>
    <mergeCell ref="A6:A20"/>
    <mergeCell ref="B39:C39"/>
    <mergeCell ref="A40:A62"/>
    <mergeCell ref="D25:D26"/>
    <mergeCell ref="A27:A37"/>
    <mergeCell ref="B40:C40"/>
    <mergeCell ref="B41:C41"/>
    <mergeCell ref="B42:C42"/>
    <mergeCell ref="B43:C43"/>
    <mergeCell ref="B44:C44"/>
    <mergeCell ref="B53:C53"/>
    <mergeCell ref="B54:C54"/>
    <mergeCell ref="B55:C55"/>
    <mergeCell ref="B61:C61"/>
    <mergeCell ref="B62:C62"/>
    <mergeCell ref="B56:C56"/>
    <mergeCell ref="B57:C57"/>
    <mergeCell ref="B58:C58"/>
    <mergeCell ref="B59:C59"/>
    <mergeCell ref="B60:C60"/>
  </mergeCells>
  <phoneticPr fontId="76" type="noConversion"/>
  <pageMargins left="0.7" right="0.7" top="0.75" bottom="0.75" header="0.3" footer="0.3"/>
  <ignoredErrors>
    <ignoredError sqref="G25" numberStoredAsText="1"/>
  </ignoredError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topLeftCell="A13" workbookViewId="0">
      <selection activeCell="C20" sqref="C20"/>
    </sheetView>
  </sheetViews>
  <sheetFormatPr defaultColWidth="8.25" defaultRowHeight="12"/>
  <cols>
    <col min="1" max="1" width="21.375" style="45" customWidth="1"/>
    <col min="2" max="2" width="49.375" style="45" customWidth="1"/>
    <col min="3" max="3" width="8.625" style="45" customWidth="1"/>
    <col min="4" max="4" width="13.75" style="45" customWidth="1"/>
    <col min="5" max="5" width="11.375" style="45" customWidth="1"/>
    <col min="6" max="6" width="9.125" style="45" customWidth="1"/>
    <col min="7" max="16384" width="8.25" style="45"/>
  </cols>
  <sheetData>
    <row r="1" spans="1:6" ht="33" customHeight="1">
      <c r="A1" s="1140" t="s">
        <v>2848</v>
      </c>
      <c r="B1" s="1140"/>
      <c r="C1" s="1140"/>
      <c r="D1" s="1140"/>
      <c r="E1" s="1140"/>
      <c r="F1" s="1140"/>
    </row>
    <row r="2" spans="1:6" ht="30" customHeight="1">
      <c r="A2" s="46" t="s">
        <v>2682</v>
      </c>
      <c r="B2" s="46" t="s">
        <v>2683</v>
      </c>
      <c r="C2" s="46" t="s">
        <v>118</v>
      </c>
      <c r="D2" s="46" t="s">
        <v>2684</v>
      </c>
      <c r="E2" s="46" t="s">
        <v>1890</v>
      </c>
      <c r="F2" s="46" t="s">
        <v>2685</v>
      </c>
    </row>
    <row r="3" spans="1:6" ht="84" customHeight="1">
      <c r="A3" s="52" t="s">
        <v>3007</v>
      </c>
      <c r="B3" s="48" t="s">
        <v>2849</v>
      </c>
      <c r="C3" s="49" t="s">
        <v>1150</v>
      </c>
      <c r="D3" s="50" t="s">
        <v>2850</v>
      </c>
      <c r="E3" s="49" t="s">
        <v>2709</v>
      </c>
      <c r="F3" s="51">
        <v>4800</v>
      </c>
    </row>
    <row r="4" spans="1:6" ht="108" customHeight="1">
      <c r="A4" s="52" t="s">
        <v>3008</v>
      </c>
      <c r="B4" s="48" t="s">
        <v>2851</v>
      </c>
      <c r="C4" s="49" t="s">
        <v>1150</v>
      </c>
      <c r="D4" s="50" t="s">
        <v>2850</v>
      </c>
      <c r="E4" s="49" t="s">
        <v>2709</v>
      </c>
      <c r="F4" s="51">
        <v>4800</v>
      </c>
    </row>
    <row r="5" spans="1:6" ht="48">
      <c r="A5" s="52" t="s">
        <v>3009</v>
      </c>
      <c r="B5" s="48" t="s">
        <v>2852</v>
      </c>
      <c r="C5" s="49" t="s">
        <v>1150</v>
      </c>
      <c r="D5" s="50" t="s">
        <v>2850</v>
      </c>
      <c r="E5" s="49" t="s">
        <v>2709</v>
      </c>
      <c r="F5" s="51">
        <v>4800</v>
      </c>
    </row>
    <row r="6" spans="1:6" ht="48">
      <c r="A6" s="52" t="s">
        <v>3010</v>
      </c>
      <c r="B6" s="48" t="s">
        <v>2853</v>
      </c>
      <c r="C6" s="49" t="s">
        <v>1150</v>
      </c>
      <c r="D6" s="50" t="s">
        <v>2850</v>
      </c>
      <c r="E6" s="49" t="s">
        <v>2709</v>
      </c>
      <c r="F6" s="51">
        <v>4800</v>
      </c>
    </row>
    <row r="7" spans="1:6" ht="67.5" customHeight="1">
      <c r="A7" s="47" t="s">
        <v>2854</v>
      </c>
      <c r="B7" s="48" t="s">
        <v>2855</v>
      </c>
      <c r="C7" s="49" t="s">
        <v>1150</v>
      </c>
      <c r="D7" s="50" t="s">
        <v>2850</v>
      </c>
      <c r="E7" s="49" t="s">
        <v>2709</v>
      </c>
      <c r="F7" s="51">
        <v>4800</v>
      </c>
    </row>
    <row r="8" spans="1:6" ht="93.75" customHeight="1">
      <c r="A8" s="52" t="s">
        <v>2856</v>
      </c>
      <c r="B8" s="48" t="s">
        <v>2857</v>
      </c>
      <c r="C8" s="49" t="s">
        <v>1150</v>
      </c>
      <c r="D8" s="50" t="s">
        <v>2850</v>
      </c>
      <c r="E8" s="49" t="s">
        <v>2709</v>
      </c>
      <c r="F8" s="51">
        <v>4800</v>
      </c>
    </row>
    <row r="9" spans="1:6" ht="79.5" customHeight="1">
      <c r="A9" s="52" t="s">
        <v>3011</v>
      </c>
      <c r="B9" s="48" t="s">
        <v>2858</v>
      </c>
      <c r="C9" s="49" t="s">
        <v>1150</v>
      </c>
      <c r="D9" s="50" t="s">
        <v>2850</v>
      </c>
      <c r="E9" s="49" t="s">
        <v>2709</v>
      </c>
      <c r="F9" s="51">
        <v>4800</v>
      </c>
    </row>
    <row r="10" spans="1:6" ht="36">
      <c r="A10" s="52" t="s">
        <v>3012</v>
      </c>
      <c r="B10" s="48" t="s">
        <v>2859</v>
      </c>
      <c r="C10" s="49" t="s">
        <v>1150</v>
      </c>
      <c r="D10" s="50" t="s">
        <v>2850</v>
      </c>
      <c r="E10" s="49" t="s">
        <v>2709</v>
      </c>
      <c r="F10" s="51">
        <v>4800</v>
      </c>
    </row>
    <row r="11" spans="1:6" ht="113.25" customHeight="1">
      <c r="A11" s="47" t="s">
        <v>2860</v>
      </c>
      <c r="B11" s="48" t="s">
        <v>2861</v>
      </c>
      <c r="C11" s="49" t="s">
        <v>1150</v>
      </c>
      <c r="D11" s="50" t="s">
        <v>2850</v>
      </c>
      <c r="E11" s="49" t="s">
        <v>2709</v>
      </c>
      <c r="F11" s="51">
        <v>4800</v>
      </c>
    </row>
    <row r="12" spans="1:6" ht="42.75" customHeight="1">
      <c r="A12" s="52" t="s">
        <v>3013</v>
      </c>
      <c r="B12" s="48" t="s">
        <v>2862</v>
      </c>
      <c r="C12" s="49" t="s">
        <v>1150</v>
      </c>
      <c r="D12" s="50" t="s">
        <v>2850</v>
      </c>
      <c r="E12" s="49" t="s">
        <v>2709</v>
      </c>
      <c r="F12" s="51">
        <v>4800</v>
      </c>
    </row>
    <row r="13" spans="1:6" ht="69" customHeight="1">
      <c r="A13" s="52" t="s">
        <v>3014</v>
      </c>
      <c r="B13" s="48" t="s">
        <v>2863</v>
      </c>
      <c r="C13" s="49" t="s">
        <v>1150</v>
      </c>
      <c r="D13" s="50" t="s">
        <v>2850</v>
      </c>
      <c r="E13" s="49" t="s">
        <v>2709</v>
      </c>
      <c r="F13" s="51">
        <v>4800</v>
      </c>
    </row>
    <row r="14" spans="1:6" ht="67.5" customHeight="1">
      <c r="A14" s="52" t="s">
        <v>3006</v>
      </c>
      <c r="B14" s="48" t="s">
        <v>2864</v>
      </c>
      <c r="C14" s="49" t="s">
        <v>1150</v>
      </c>
      <c r="D14" s="50" t="s">
        <v>2850</v>
      </c>
      <c r="E14" s="49" t="s">
        <v>2709</v>
      </c>
      <c r="F14" s="51">
        <v>4800</v>
      </c>
    </row>
    <row r="15" spans="1:6" ht="43.5" customHeight="1">
      <c r="A15" s="52" t="s">
        <v>3015</v>
      </c>
      <c r="B15" s="48" t="s">
        <v>2865</v>
      </c>
      <c r="C15" s="49" t="s">
        <v>1150</v>
      </c>
      <c r="D15" s="50" t="s">
        <v>2850</v>
      </c>
      <c r="E15" s="49" t="s">
        <v>2709</v>
      </c>
      <c r="F15" s="51">
        <v>4800</v>
      </c>
    </row>
  </sheetData>
  <mergeCells count="1">
    <mergeCell ref="A1:F1"/>
  </mergeCells>
  <phoneticPr fontId="76" type="noConversion"/>
  <pageMargins left="0.7" right="0.7" top="0.75" bottom="0.75" header="0.3" footer="0.3"/>
  <pageSetup paperSize="9" orientation="portrait" horizontalDpi="1200" verticalDpi="120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S28"/>
  <sheetViews>
    <sheetView zoomScale="85" zoomScaleNormal="85" workbookViewId="0">
      <selection activeCell="A26" sqref="A26:XFD27"/>
    </sheetView>
  </sheetViews>
  <sheetFormatPr defaultColWidth="8.25" defaultRowHeight="14.25"/>
  <cols>
    <col min="1" max="1" width="19.375" style="6" customWidth="1"/>
    <col min="2" max="2" width="30.75" style="7" customWidth="1"/>
    <col min="3" max="3" width="9.25" style="6" customWidth="1"/>
    <col min="4" max="4" width="39.875" style="8" customWidth="1"/>
    <col min="5" max="5" width="11" style="8" customWidth="1"/>
    <col min="6" max="6" width="37.875" style="8" customWidth="1"/>
    <col min="7" max="16384" width="8.25" style="8"/>
  </cols>
  <sheetData>
    <row r="1" spans="1:6" ht="37.5" customHeight="1">
      <c r="A1" s="1150" t="s">
        <v>2866</v>
      </c>
      <c r="B1" s="1151"/>
      <c r="C1" s="1151"/>
      <c r="D1" s="1151"/>
      <c r="E1" s="1151"/>
      <c r="F1" s="1151"/>
    </row>
    <row r="2" spans="1:6" ht="21.75" customHeight="1">
      <c r="A2" s="1" t="s">
        <v>2867</v>
      </c>
      <c r="B2" s="1" t="s">
        <v>2868</v>
      </c>
      <c r="C2" s="1" t="s">
        <v>119</v>
      </c>
      <c r="D2" s="1" t="s">
        <v>2869</v>
      </c>
      <c r="E2" s="1" t="s">
        <v>2870</v>
      </c>
      <c r="F2" s="1" t="s">
        <v>1571</v>
      </c>
    </row>
    <row r="3" spans="1:6" s="5" customFormat="1" ht="168.95" customHeight="1">
      <c r="A3" s="9" t="s">
        <v>2871</v>
      </c>
      <c r="B3" s="10" t="s">
        <v>2872</v>
      </c>
      <c r="C3" s="11" t="s">
        <v>2873</v>
      </c>
      <c r="D3" s="12" t="s">
        <v>2874</v>
      </c>
      <c r="E3" s="13">
        <v>2310</v>
      </c>
      <c r="F3" s="12" t="s">
        <v>2875</v>
      </c>
    </row>
    <row r="4" spans="1:6" s="5" customFormat="1" ht="149.25" customHeight="1">
      <c r="A4" s="15" t="s">
        <v>2876</v>
      </c>
      <c r="B4" s="10" t="s">
        <v>2877</v>
      </c>
      <c r="C4" s="11" t="s">
        <v>406</v>
      </c>
      <c r="D4" s="12" t="s">
        <v>2878</v>
      </c>
      <c r="E4" s="13">
        <v>2190</v>
      </c>
      <c r="F4" s="12" t="s">
        <v>2879</v>
      </c>
    </row>
    <row r="5" spans="1:6" s="5" customFormat="1" ht="86.25">
      <c r="A5" s="9" t="s">
        <v>2880</v>
      </c>
      <c r="B5" s="16" t="s">
        <v>2881</v>
      </c>
      <c r="C5" s="11" t="s">
        <v>426</v>
      </c>
      <c r="D5" s="17" t="s">
        <v>2882</v>
      </c>
      <c r="E5" s="13">
        <v>680</v>
      </c>
      <c r="F5" s="17" t="s">
        <v>2883</v>
      </c>
    </row>
    <row r="6" spans="1:6" s="5" customFormat="1" ht="56.25" customHeight="1">
      <c r="A6" s="9" t="s">
        <v>2884</v>
      </c>
      <c r="B6" s="18" t="s">
        <v>2885</v>
      </c>
      <c r="C6" s="11" t="s">
        <v>406</v>
      </c>
      <c r="D6" s="19" t="s">
        <v>2886</v>
      </c>
      <c r="E6" s="13">
        <v>495</v>
      </c>
      <c r="F6" s="19" t="s">
        <v>2887</v>
      </c>
    </row>
    <row r="7" spans="1:6" s="5" customFormat="1" ht="48" customHeight="1">
      <c r="A7" s="9" t="s">
        <v>2888</v>
      </c>
      <c r="B7" s="18" t="s">
        <v>2889</v>
      </c>
      <c r="C7" s="11" t="s">
        <v>406</v>
      </c>
      <c r="D7" s="19" t="s">
        <v>2890</v>
      </c>
      <c r="E7" s="13">
        <v>990</v>
      </c>
      <c r="F7" s="19" t="s">
        <v>2891</v>
      </c>
    </row>
    <row r="8" spans="1:6" s="5" customFormat="1" ht="102" customHeight="1">
      <c r="A8" s="9" t="s">
        <v>2892</v>
      </c>
      <c r="B8" s="20" t="s">
        <v>2893</v>
      </c>
      <c r="C8" s="21" t="s">
        <v>2894</v>
      </c>
      <c r="D8" s="17" t="s">
        <v>2895</v>
      </c>
      <c r="E8" s="22">
        <v>4000</v>
      </c>
      <c r="F8" s="12" t="s">
        <v>2896</v>
      </c>
    </row>
    <row r="9" spans="1:6" s="5" customFormat="1" ht="246.75" customHeight="1">
      <c r="A9" s="23" t="s">
        <v>2897</v>
      </c>
      <c r="B9" s="20" t="s">
        <v>2898</v>
      </c>
      <c r="C9" s="21" t="s">
        <v>2899</v>
      </c>
      <c r="D9" s="19" t="s">
        <v>2900</v>
      </c>
      <c r="E9" s="22">
        <v>4000</v>
      </c>
      <c r="F9" s="12" t="s">
        <v>2901</v>
      </c>
    </row>
    <row r="10" spans="1:6" s="5" customFormat="1" ht="138" customHeight="1">
      <c r="A10" s="25" t="s">
        <v>2902</v>
      </c>
      <c r="B10" s="26" t="s">
        <v>2903</v>
      </c>
      <c r="C10" s="27" t="s">
        <v>426</v>
      </c>
      <c r="D10" s="28" t="s">
        <v>2904</v>
      </c>
      <c r="E10" s="22">
        <v>360</v>
      </c>
      <c r="F10" s="19" t="s">
        <v>2905</v>
      </c>
    </row>
    <row r="11" spans="1:6" s="5" customFormat="1" ht="84">
      <c r="A11" s="29" t="s">
        <v>2906</v>
      </c>
      <c r="B11" s="20" t="s">
        <v>2907</v>
      </c>
      <c r="C11" s="11" t="s">
        <v>426</v>
      </c>
      <c r="D11" s="17" t="s">
        <v>2908</v>
      </c>
      <c r="E11" s="30">
        <v>510</v>
      </c>
      <c r="F11" s="12" t="s">
        <v>2909</v>
      </c>
    </row>
    <row r="12" spans="1:6" s="5" customFormat="1" ht="30" customHeight="1">
      <c r="A12" s="1152" t="s">
        <v>2910</v>
      </c>
      <c r="B12" s="16" t="s">
        <v>2911</v>
      </c>
      <c r="C12" s="1144" t="s">
        <v>406</v>
      </c>
      <c r="D12" s="1156" t="s">
        <v>2912</v>
      </c>
      <c r="E12" s="1160">
        <v>4600</v>
      </c>
      <c r="F12" s="1159" t="s">
        <v>2913</v>
      </c>
    </row>
    <row r="13" spans="1:6" s="5" customFormat="1" ht="36.75">
      <c r="A13" s="1153"/>
      <c r="B13" s="16" t="s">
        <v>2914</v>
      </c>
      <c r="C13" s="1145"/>
      <c r="D13" s="1157"/>
      <c r="E13" s="1161"/>
      <c r="F13" s="1148"/>
    </row>
    <row r="14" spans="1:6" s="5" customFormat="1" ht="30" customHeight="1">
      <c r="A14" s="1153"/>
      <c r="B14" s="10" t="s">
        <v>2915</v>
      </c>
      <c r="C14" s="1145"/>
      <c r="D14" s="1157"/>
      <c r="E14" s="1161"/>
      <c r="F14" s="1148"/>
    </row>
    <row r="15" spans="1:6" s="5" customFormat="1" ht="30" customHeight="1">
      <c r="A15" s="1153"/>
      <c r="B15" s="10" t="s">
        <v>2916</v>
      </c>
      <c r="C15" s="1145"/>
      <c r="D15" s="1157"/>
      <c r="E15" s="1161"/>
      <c r="F15" s="1148"/>
    </row>
    <row r="16" spans="1:6" s="5" customFormat="1" ht="30" customHeight="1">
      <c r="A16" s="1154"/>
      <c r="B16" s="10" t="s">
        <v>2917</v>
      </c>
      <c r="C16" s="1146"/>
      <c r="D16" s="1158"/>
      <c r="E16" s="1162"/>
      <c r="F16" s="1149"/>
    </row>
    <row r="17" spans="1:253" s="5" customFormat="1" ht="96.75">
      <c r="A17" s="32" t="s">
        <v>2918</v>
      </c>
      <c r="B17" s="10" t="s">
        <v>2919</v>
      </c>
      <c r="C17" s="11" t="s">
        <v>406</v>
      </c>
      <c r="D17" s="17" t="s">
        <v>2920</v>
      </c>
      <c r="E17" s="33">
        <v>1400</v>
      </c>
      <c r="F17" s="34" t="s">
        <v>2921</v>
      </c>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c r="FV17" s="35"/>
      <c r="FW17" s="35"/>
      <c r="FX17" s="35"/>
      <c r="FY17" s="35"/>
      <c r="FZ17" s="35"/>
      <c r="GA17" s="35"/>
      <c r="GB17" s="35"/>
      <c r="GC17" s="35"/>
      <c r="GD17" s="35"/>
      <c r="GE17" s="35"/>
      <c r="GF17" s="35"/>
      <c r="GG17" s="35"/>
      <c r="GH17" s="35"/>
      <c r="GI17" s="35"/>
      <c r="GJ17" s="35"/>
      <c r="GK17" s="35"/>
      <c r="GL17" s="35"/>
      <c r="GM17" s="35"/>
      <c r="GN17" s="35"/>
      <c r="GO17" s="35"/>
      <c r="GP17" s="35"/>
      <c r="GQ17" s="35"/>
      <c r="GR17" s="35"/>
      <c r="GS17" s="35"/>
      <c r="GT17" s="35"/>
      <c r="GU17" s="35"/>
      <c r="GV17" s="35"/>
      <c r="GW17" s="35"/>
      <c r="GX17" s="35"/>
      <c r="GY17" s="35"/>
      <c r="GZ17" s="35"/>
      <c r="HA17" s="35"/>
      <c r="HB17" s="35"/>
      <c r="HC17" s="35"/>
      <c r="HD17" s="35"/>
      <c r="HE17" s="35"/>
      <c r="HF17" s="35"/>
      <c r="HG17" s="35"/>
      <c r="HH17" s="35"/>
      <c r="HI17" s="35"/>
      <c r="HJ17" s="35"/>
      <c r="HK17" s="35"/>
      <c r="HL17" s="35"/>
      <c r="HM17" s="35"/>
      <c r="HN17" s="35"/>
      <c r="HO17" s="35"/>
      <c r="HP17" s="35"/>
      <c r="HQ17" s="35"/>
      <c r="HR17" s="35"/>
      <c r="HS17" s="35"/>
      <c r="HT17" s="35"/>
      <c r="HU17" s="35"/>
      <c r="HV17" s="35"/>
      <c r="HW17" s="35"/>
      <c r="HX17" s="35"/>
      <c r="HY17" s="35"/>
      <c r="HZ17" s="35"/>
      <c r="IA17" s="35"/>
      <c r="IB17" s="35"/>
      <c r="IC17" s="35"/>
      <c r="ID17" s="35"/>
      <c r="IE17" s="35"/>
      <c r="IF17" s="35"/>
      <c r="IG17" s="35"/>
      <c r="IH17" s="35"/>
      <c r="II17" s="35"/>
      <c r="IJ17" s="35"/>
      <c r="IK17" s="35"/>
      <c r="IL17" s="35"/>
      <c r="IM17" s="35"/>
      <c r="IN17" s="35"/>
      <c r="IO17" s="35"/>
      <c r="IP17" s="35"/>
      <c r="IQ17" s="35"/>
      <c r="IR17" s="35"/>
      <c r="IS17" s="35"/>
    </row>
    <row r="18" spans="1:253" s="5" customFormat="1" ht="93" customHeight="1">
      <c r="A18" s="9" t="s">
        <v>2922</v>
      </c>
      <c r="B18" s="36" t="s">
        <v>2923</v>
      </c>
      <c r="C18" s="37" t="s">
        <v>2924</v>
      </c>
      <c r="D18" s="17" t="s">
        <v>2925</v>
      </c>
      <c r="E18" s="38">
        <v>1200</v>
      </c>
      <c r="F18" s="17" t="s">
        <v>2926</v>
      </c>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row>
    <row r="19" spans="1:253" s="5" customFormat="1" ht="50.1" customHeight="1">
      <c r="A19" s="31" t="s">
        <v>2927</v>
      </c>
      <c r="B19" s="36" t="s">
        <v>2928</v>
      </c>
      <c r="C19" s="37" t="s">
        <v>406</v>
      </c>
      <c r="D19" s="39" t="s">
        <v>2929</v>
      </c>
      <c r="E19" s="40">
        <v>1200</v>
      </c>
      <c r="F19" s="39" t="s">
        <v>2930</v>
      </c>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row>
    <row r="20" spans="1:253" s="5" customFormat="1" ht="67.5" customHeight="1">
      <c r="A20" s="1155" t="s">
        <v>2931</v>
      </c>
      <c r="B20" s="16" t="s">
        <v>2932</v>
      </c>
      <c r="C20" s="1147" t="s">
        <v>2933</v>
      </c>
      <c r="D20" s="1144" t="s">
        <v>2934</v>
      </c>
      <c r="E20" s="1160">
        <v>6400</v>
      </c>
      <c r="F20" s="1159" t="s">
        <v>2935</v>
      </c>
    </row>
    <row r="21" spans="1:253" s="5" customFormat="1" ht="89.25">
      <c r="A21" s="1153"/>
      <c r="B21" s="41" t="s">
        <v>2936</v>
      </c>
      <c r="C21" s="1145"/>
      <c r="D21" s="1145"/>
      <c r="E21" s="1161"/>
      <c r="F21" s="1148"/>
    </row>
    <row r="22" spans="1:253" s="5" customFormat="1" ht="46.5" customHeight="1">
      <c r="A22" s="1154"/>
      <c r="B22" s="10" t="s">
        <v>2937</v>
      </c>
      <c r="C22" s="1146"/>
      <c r="D22" s="1146"/>
      <c r="E22" s="1162"/>
      <c r="F22" s="1149"/>
    </row>
    <row r="23" spans="1:253" s="5" customFormat="1" ht="60">
      <c r="A23" s="1141" t="s">
        <v>2938</v>
      </c>
      <c r="B23" s="42" t="s">
        <v>2939</v>
      </c>
      <c r="C23" s="1144" t="s">
        <v>406</v>
      </c>
      <c r="D23" s="1144" t="s">
        <v>2940</v>
      </c>
      <c r="E23" s="1163">
        <v>6600</v>
      </c>
      <c r="F23" s="1159" t="s">
        <v>2941</v>
      </c>
    </row>
    <row r="24" spans="1:253" s="5" customFormat="1" ht="96">
      <c r="A24" s="1142"/>
      <c r="B24" s="42" t="s">
        <v>2942</v>
      </c>
      <c r="C24" s="1148"/>
      <c r="D24" s="1148"/>
      <c r="E24" s="1164"/>
      <c r="F24" s="1148"/>
    </row>
    <row r="25" spans="1:253" s="5" customFormat="1" ht="24">
      <c r="A25" s="1143"/>
      <c r="B25" s="42" t="s">
        <v>2943</v>
      </c>
      <c r="C25" s="1149"/>
      <c r="D25" s="1149"/>
      <c r="E25" s="1165"/>
      <c r="F25" s="1149"/>
    </row>
    <row r="26" spans="1:253" s="5" customFormat="1" ht="54.75" customHeight="1">
      <c r="A26" s="15" t="s">
        <v>2944</v>
      </c>
      <c r="B26" s="18" t="s">
        <v>2945</v>
      </c>
      <c r="C26" s="43" t="s">
        <v>426</v>
      </c>
      <c r="D26" s="18" t="s">
        <v>2946</v>
      </c>
      <c r="E26" s="13">
        <v>200</v>
      </c>
      <c r="F26" s="10" t="s">
        <v>2947</v>
      </c>
    </row>
    <row r="27" spans="1:253" s="5" customFormat="1" ht="94.5" customHeight="1">
      <c r="A27" s="15" t="s">
        <v>2948</v>
      </c>
      <c r="B27" s="18" t="s">
        <v>2949</v>
      </c>
      <c r="C27" s="43" t="s">
        <v>406</v>
      </c>
      <c r="D27" s="18" t="s">
        <v>2950</v>
      </c>
      <c r="E27" s="13">
        <v>120</v>
      </c>
      <c r="F27" s="10" t="s">
        <v>2951</v>
      </c>
    </row>
    <row r="28" spans="1:253" s="5" customFormat="1" ht="99.95" customHeight="1">
      <c r="A28" s="9" t="s">
        <v>2952</v>
      </c>
      <c r="B28" s="20" t="s">
        <v>2953</v>
      </c>
      <c r="C28" s="44" t="s">
        <v>406</v>
      </c>
      <c r="D28" s="20" t="s">
        <v>2954</v>
      </c>
      <c r="E28" s="13">
        <v>2300</v>
      </c>
      <c r="F28" s="10" t="s">
        <v>2955</v>
      </c>
    </row>
  </sheetData>
  <mergeCells count="16">
    <mergeCell ref="A23:A25"/>
    <mergeCell ref="C12:C16"/>
    <mergeCell ref="C20:C22"/>
    <mergeCell ref="C23:C25"/>
    <mergeCell ref="A1:F1"/>
    <mergeCell ref="A12:A16"/>
    <mergeCell ref="A20:A22"/>
    <mergeCell ref="D12:D16"/>
    <mergeCell ref="D20:D22"/>
    <mergeCell ref="F12:F16"/>
    <mergeCell ref="F20:F22"/>
    <mergeCell ref="F23:F25"/>
    <mergeCell ref="D23:D25"/>
    <mergeCell ref="E12:E16"/>
    <mergeCell ref="E20:E22"/>
    <mergeCell ref="E23:E25"/>
  </mergeCells>
  <phoneticPr fontId="76" type="noConversion"/>
  <pageMargins left="0.69930555555555596" right="0.69930555555555596"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2"/>
  <sheetViews>
    <sheetView workbookViewId="0">
      <selection activeCell="H25" sqref="H25"/>
    </sheetView>
  </sheetViews>
  <sheetFormatPr defaultColWidth="9" defaultRowHeight="13.5"/>
  <cols>
    <col min="1" max="1" width="10.125" style="593" customWidth="1"/>
    <col min="2" max="2" width="31" style="593" customWidth="1"/>
    <col min="3" max="3" width="37.25" style="594" customWidth="1"/>
    <col min="4" max="4" width="8.125" style="595" customWidth="1"/>
    <col min="5" max="5" width="17.625" style="593" customWidth="1"/>
    <col min="6" max="6" width="11.5" style="593" customWidth="1"/>
    <col min="7" max="7" width="10.5" style="593" customWidth="1"/>
    <col min="8" max="8" width="44" style="593" customWidth="1"/>
    <col min="9" max="248" width="9" style="593"/>
    <col min="249" max="249" width="8.5" style="593" customWidth="1"/>
    <col min="250" max="250" width="32.625" style="593" customWidth="1"/>
    <col min="251" max="251" width="31.375" style="593" customWidth="1"/>
    <col min="252" max="253" width="9" style="593"/>
    <col min="254" max="254" width="22.25" style="593" customWidth="1"/>
    <col min="255" max="256" width="9" style="593"/>
    <col min="257" max="257" width="11" style="593" customWidth="1"/>
    <col min="258" max="504" width="9" style="593"/>
    <col min="505" max="505" width="8.5" style="593" customWidth="1"/>
    <col min="506" max="506" width="32.625" style="593" customWidth="1"/>
    <col min="507" max="507" width="31.375" style="593" customWidth="1"/>
    <col min="508" max="509" width="9" style="593"/>
    <col min="510" max="510" width="22.25" style="593" customWidth="1"/>
    <col min="511" max="512" width="9" style="593"/>
    <col min="513" max="513" width="11" style="593" customWidth="1"/>
    <col min="514" max="760" width="9" style="593"/>
    <col min="761" max="761" width="8.5" style="593" customWidth="1"/>
    <col min="762" max="762" width="32.625" style="593" customWidth="1"/>
    <col min="763" max="763" width="31.375" style="593" customWidth="1"/>
    <col min="764" max="765" width="9" style="593"/>
    <col min="766" max="766" width="22.25" style="593" customWidth="1"/>
    <col min="767" max="768" width="9" style="593"/>
    <col min="769" max="769" width="11" style="593" customWidth="1"/>
    <col min="770" max="1016" width="9" style="593"/>
    <col min="1017" max="1017" width="8.5" style="593" customWidth="1"/>
    <col min="1018" max="1018" width="32.625" style="593" customWidth="1"/>
    <col min="1019" max="1019" width="31.375" style="593" customWidth="1"/>
    <col min="1020" max="1021" width="9" style="593"/>
    <col min="1022" max="1022" width="22.25" style="593" customWidth="1"/>
    <col min="1023" max="1024" width="9" style="593"/>
    <col min="1025" max="1025" width="11" style="593" customWidth="1"/>
    <col min="1026" max="1272" width="9" style="593"/>
    <col min="1273" max="1273" width="8.5" style="593" customWidth="1"/>
    <col min="1274" max="1274" width="32.625" style="593" customWidth="1"/>
    <col min="1275" max="1275" width="31.375" style="593" customWidth="1"/>
    <col min="1276" max="1277" width="9" style="593"/>
    <col min="1278" max="1278" width="22.25" style="593" customWidth="1"/>
    <col min="1279" max="1280" width="9" style="593"/>
    <col min="1281" max="1281" width="11" style="593" customWidth="1"/>
    <col min="1282" max="1528" width="9" style="593"/>
    <col min="1529" max="1529" width="8.5" style="593" customWidth="1"/>
    <col min="1530" max="1530" width="32.625" style="593" customWidth="1"/>
    <col min="1531" max="1531" width="31.375" style="593" customWidth="1"/>
    <col min="1532" max="1533" width="9" style="593"/>
    <col min="1534" max="1534" width="22.25" style="593" customWidth="1"/>
    <col min="1535" max="1536" width="9" style="593"/>
    <col min="1537" max="1537" width="11" style="593" customWidth="1"/>
    <col min="1538" max="1784" width="9" style="593"/>
    <col min="1785" max="1785" width="8.5" style="593" customWidth="1"/>
    <col min="1786" max="1786" width="32.625" style="593" customWidth="1"/>
    <col min="1787" max="1787" width="31.375" style="593" customWidth="1"/>
    <col min="1788" max="1789" width="9" style="593"/>
    <col min="1790" max="1790" width="22.25" style="593" customWidth="1"/>
    <col min="1791" max="1792" width="9" style="593"/>
    <col min="1793" max="1793" width="11" style="593" customWidth="1"/>
    <col min="1794" max="2040" width="9" style="593"/>
    <col min="2041" max="2041" width="8.5" style="593" customWidth="1"/>
    <col min="2042" max="2042" width="32.625" style="593" customWidth="1"/>
    <col min="2043" max="2043" width="31.375" style="593" customWidth="1"/>
    <col min="2044" max="2045" width="9" style="593"/>
    <col min="2046" max="2046" width="22.25" style="593" customWidth="1"/>
    <col min="2047" max="2048" width="9" style="593"/>
    <col min="2049" max="2049" width="11" style="593" customWidth="1"/>
    <col min="2050" max="2296" width="9" style="593"/>
    <col min="2297" max="2297" width="8.5" style="593" customWidth="1"/>
    <col min="2298" max="2298" width="32.625" style="593" customWidth="1"/>
    <col min="2299" max="2299" width="31.375" style="593" customWidth="1"/>
    <col min="2300" max="2301" width="9" style="593"/>
    <col min="2302" max="2302" width="22.25" style="593" customWidth="1"/>
    <col min="2303" max="2304" width="9" style="593"/>
    <col min="2305" max="2305" width="11" style="593" customWidth="1"/>
    <col min="2306" max="2552" width="9" style="593"/>
    <col min="2553" max="2553" width="8.5" style="593" customWidth="1"/>
    <col min="2554" max="2554" width="32.625" style="593" customWidth="1"/>
    <col min="2555" max="2555" width="31.375" style="593" customWidth="1"/>
    <col min="2556" max="2557" width="9" style="593"/>
    <col min="2558" max="2558" width="22.25" style="593" customWidth="1"/>
    <col min="2559" max="2560" width="9" style="593"/>
    <col min="2561" max="2561" width="11" style="593" customWidth="1"/>
    <col min="2562" max="2808" width="9" style="593"/>
    <col min="2809" max="2809" width="8.5" style="593" customWidth="1"/>
    <col min="2810" max="2810" width="32.625" style="593" customWidth="1"/>
    <col min="2811" max="2811" width="31.375" style="593" customWidth="1"/>
    <col min="2812" max="2813" width="9" style="593"/>
    <col min="2814" max="2814" width="22.25" style="593" customWidth="1"/>
    <col min="2815" max="2816" width="9" style="593"/>
    <col min="2817" max="2817" width="11" style="593" customWidth="1"/>
    <col min="2818" max="3064" width="9" style="593"/>
    <col min="3065" max="3065" width="8.5" style="593" customWidth="1"/>
    <col min="3066" max="3066" width="32.625" style="593" customWidth="1"/>
    <col min="3067" max="3067" width="31.375" style="593" customWidth="1"/>
    <col min="3068" max="3069" width="9" style="593"/>
    <col min="3070" max="3070" width="22.25" style="593" customWidth="1"/>
    <col min="3071" max="3072" width="9" style="593"/>
    <col min="3073" max="3073" width="11" style="593" customWidth="1"/>
    <col min="3074" max="3320" width="9" style="593"/>
    <col min="3321" max="3321" width="8.5" style="593" customWidth="1"/>
    <col min="3322" max="3322" width="32.625" style="593" customWidth="1"/>
    <col min="3323" max="3323" width="31.375" style="593" customWidth="1"/>
    <col min="3324" max="3325" width="9" style="593"/>
    <col min="3326" max="3326" width="22.25" style="593" customWidth="1"/>
    <col min="3327" max="3328" width="9" style="593"/>
    <col min="3329" max="3329" width="11" style="593" customWidth="1"/>
    <col min="3330" max="3576" width="9" style="593"/>
    <col min="3577" max="3577" width="8.5" style="593" customWidth="1"/>
    <col min="3578" max="3578" width="32.625" style="593" customWidth="1"/>
    <col min="3579" max="3579" width="31.375" style="593" customWidth="1"/>
    <col min="3580" max="3581" width="9" style="593"/>
    <col min="3582" max="3582" width="22.25" style="593" customWidth="1"/>
    <col min="3583" max="3584" width="9" style="593"/>
    <col min="3585" max="3585" width="11" style="593" customWidth="1"/>
    <col min="3586" max="3832" width="9" style="593"/>
    <col min="3833" max="3833" width="8.5" style="593" customWidth="1"/>
    <col min="3834" max="3834" width="32.625" style="593" customWidth="1"/>
    <col min="3835" max="3835" width="31.375" style="593" customWidth="1"/>
    <col min="3836" max="3837" width="9" style="593"/>
    <col min="3838" max="3838" width="22.25" style="593" customWidth="1"/>
    <col min="3839" max="3840" width="9" style="593"/>
    <col min="3841" max="3841" width="11" style="593" customWidth="1"/>
    <col min="3842" max="4088" width="9" style="593"/>
    <col min="4089" max="4089" width="8.5" style="593" customWidth="1"/>
    <col min="4090" max="4090" width="32.625" style="593" customWidth="1"/>
    <col min="4091" max="4091" width="31.375" style="593" customWidth="1"/>
    <col min="4092" max="4093" width="9" style="593"/>
    <col min="4094" max="4094" width="22.25" style="593" customWidth="1"/>
    <col min="4095" max="4096" width="9" style="593"/>
    <col min="4097" max="4097" width="11" style="593" customWidth="1"/>
    <col min="4098" max="4344" width="9" style="593"/>
    <col min="4345" max="4345" width="8.5" style="593" customWidth="1"/>
    <col min="4346" max="4346" width="32.625" style="593" customWidth="1"/>
    <col min="4347" max="4347" width="31.375" style="593" customWidth="1"/>
    <col min="4348" max="4349" width="9" style="593"/>
    <col min="4350" max="4350" width="22.25" style="593" customWidth="1"/>
    <col min="4351" max="4352" width="9" style="593"/>
    <col min="4353" max="4353" width="11" style="593" customWidth="1"/>
    <col min="4354" max="4600" width="9" style="593"/>
    <col min="4601" max="4601" width="8.5" style="593" customWidth="1"/>
    <col min="4602" max="4602" width="32.625" style="593" customWidth="1"/>
    <col min="4603" max="4603" width="31.375" style="593" customWidth="1"/>
    <col min="4604" max="4605" width="9" style="593"/>
    <col min="4606" max="4606" width="22.25" style="593" customWidth="1"/>
    <col min="4607" max="4608" width="9" style="593"/>
    <col min="4609" max="4609" width="11" style="593" customWidth="1"/>
    <col min="4610" max="4856" width="9" style="593"/>
    <col min="4857" max="4857" width="8.5" style="593" customWidth="1"/>
    <col min="4858" max="4858" width="32.625" style="593" customWidth="1"/>
    <col min="4859" max="4859" width="31.375" style="593" customWidth="1"/>
    <col min="4860" max="4861" width="9" style="593"/>
    <col min="4862" max="4862" width="22.25" style="593" customWidth="1"/>
    <col min="4863" max="4864" width="9" style="593"/>
    <col min="4865" max="4865" width="11" style="593" customWidth="1"/>
    <col min="4866" max="5112" width="9" style="593"/>
    <col min="5113" max="5113" width="8.5" style="593" customWidth="1"/>
    <col min="5114" max="5114" width="32.625" style="593" customWidth="1"/>
    <col min="5115" max="5115" width="31.375" style="593" customWidth="1"/>
    <col min="5116" max="5117" width="9" style="593"/>
    <col min="5118" max="5118" width="22.25" style="593" customWidth="1"/>
    <col min="5119" max="5120" width="9" style="593"/>
    <col min="5121" max="5121" width="11" style="593" customWidth="1"/>
    <col min="5122" max="5368" width="9" style="593"/>
    <col min="5369" max="5369" width="8.5" style="593" customWidth="1"/>
    <col min="5370" max="5370" width="32.625" style="593" customWidth="1"/>
    <col min="5371" max="5371" width="31.375" style="593" customWidth="1"/>
    <col min="5372" max="5373" width="9" style="593"/>
    <col min="5374" max="5374" width="22.25" style="593" customWidth="1"/>
    <col min="5375" max="5376" width="9" style="593"/>
    <col min="5377" max="5377" width="11" style="593" customWidth="1"/>
    <col min="5378" max="5624" width="9" style="593"/>
    <col min="5625" max="5625" width="8.5" style="593" customWidth="1"/>
    <col min="5626" max="5626" width="32.625" style="593" customWidth="1"/>
    <col min="5627" max="5627" width="31.375" style="593" customWidth="1"/>
    <col min="5628" max="5629" width="9" style="593"/>
    <col min="5630" max="5630" width="22.25" style="593" customWidth="1"/>
    <col min="5631" max="5632" width="9" style="593"/>
    <col min="5633" max="5633" width="11" style="593" customWidth="1"/>
    <col min="5634" max="5880" width="9" style="593"/>
    <col min="5881" max="5881" width="8.5" style="593" customWidth="1"/>
    <col min="5882" max="5882" width="32.625" style="593" customWidth="1"/>
    <col min="5883" max="5883" width="31.375" style="593" customWidth="1"/>
    <col min="5884" max="5885" width="9" style="593"/>
    <col min="5886" max="5886" width="22.25" style="593" customWidth="1"/>
    <col min="5887" max="5888" width="9" style="593"/>
    <col min="5889" max="5889" width="11" style="593" customWidth="1"/>
    <col min="5890" max="6136" width="9" style="593"/>
    <col min="6137" max="6137" width="8.5" style="593" customWidth="1"/>
    <col min="6138" max="6138" width="32.625" style="593" customWidth="1"/>
    <col min="6139" max="6139" width="31.375" style="593" customWidth="1"/>
    <col min="6140" max="6141" width="9" style="593"/>
    <col min="6142" max="6142" width="22.25" style="593" customWidth="1"/>
    <col min="6143" max="6144" width="9" style="593"/>
    <col min="6145" max="6145" width="11" style="593" customWidth="1"/>
    <col min="6146" max="6392" width="9" style="593"/>
    <col min="6393" max="6393" width="8.5" style="593" customWidth="1"/>
    <col min="6394" max="6394" width="32.625" style="593" customWidth="1"/>
    <col min="6395" max="6395" width="31.375" style="593" customWidth="1"/>
    <col min="6396" max="6397" width="9" style="593"/>
    <col min="6398" max="6398" width="22.25" style="593" customWidth="1"/>
    <col min="6399" max="6400" width="9" style="593"/>
    <col min="6401" max="6401" width="11" style="593" customWidth="1"/>
    <col min="6402" max="6648" width="9" style="593"/>
    <col min="6649" max="6649" width="8.5" style="593" customWidth="1"/>
    <col min="6650" max="6650" width="32.625" style="593" customWidth="1"/>
    <col min="6651" max="6651" width="31.375" style="593" customWidth="1"/>
    <col min="6652" max="6653" width="9" style="593"/>
    <col min="6654" max="6654" width="22.25" style="593" customWidth="1"/>
    <col min="6655" max="6656" width="9" style="593"/>
    <col min="6657" max="6657" width="11" style="593" customWidth="1"/>
    <col min="6658" max="6904" width="9" style="593"/>
    <col min="6905" max="6905" width="8.5" style="593" customWidth="1"/>
    <col min="6906" max="6906" width="32.625" style="593" customWidth="1"/>
    <col min="6907" max="6907" width="31.375" style="593" customWidth="1"/>
    <col min="6908" max="6909" width="9" style="593"/>
    <col min="6910" max="6910" width="22.25" style="593" customWidth="1"/>
    <col min="6911" max="6912" width="9" style="593"/>
    <col min="6913" max="6913" width="11" style="593" customWidth="1"/>
    <col min="6914" max="7160" width="9" style="593"/>
    <col min="7161" max="7161" width="8.5" style="593" customWidth="1"/>
    <col min="7162" max="7162" width="32.625" style="593" customWidth="1"/>
    <col min="7163" max="7163" width="31.375" style="593" customWidth="1"/>
    <col min="7164" max="7165" width="9" style="593"/>
    <col min="7166" max="7166" width="22.25" style="593" customWidth="1"/>
    <col min="7167" max="7168" width="9" style="593"/>
    <col min="7169" max="7169" width="11" style="593" customWidth="1"/>
    <col min="7170" max="7416" width="9" style="593"/>
    <col min="7417" max="7417" width="8.5" style="593" customWidth="1"/>
    <col min="7418" max="7418" width="32.625" style="593" customWidth="1"/>
    <col min="7419" max="7419" width="31.375" style="593" customWidth="1"/>
    <col min="7420" max="7421" width="9" style="593"/>
    <col min="7422" max="7422" width="22.25" style="593" customWidth="1"/>
    <col min="7423" max="7424" width="9" style="593"/>
    <col min="7425" max="7425" width="11" style="593" customWidth="1"/>
    <col min="7426" max="7672" width="9" style="593"/>
    <col min="7673" max="7673" width="8.5" style="593" customWidth="1"/>
    <col min="7674" max="7674" width="32.625" style="593" customWidth="1"/>
    <col min="7675" max="7675" width="31.375" style="593" customWidth="1"/>
    <col min="7676" max="7677" width="9" style="593"/>
    <col min="7678" max="7678" width="22.25" style="593" customWidth="1"/>
    <col min="7679" max="7680" width="9" style="593"/>
    <col min="7681" max="7681" width="11" style="593" customWidth="1"/>
    <col min="7682" max="7928" width="9" style="593"/>
    <col min="7929" max="7929" width="8.5" style="593" customWidth="1"/>
    <col min="7930" max="7930" width="32.625" style="593" customWidth="1"/>
    <col min="7931" max="7931" width="31.375" style="593" customWidth="1"/>
    <col min="7932" max="7933" width="9" style="593"/>
    <col min="7934" max="7934" width="22.25" style="593" customWidth="1"/>
    <col min="7935" max="7936" width="9" style="593"/>
    <col min="7937" max="7937" width="11" style="593" customWidth="1"/>
    <col min="7938" max="8184" width="9" style="593"/>
    <col min="8185" max="8185" width="8.5" style="593" customWidth="1"/>
    <col min="8186" max="8186" width="32.625" style="593" customWidth="1"/>
    <col min="8187" max="8187" width="31.375" style="593" customWidth="1"/>
    <col min="8188" max="8189" width="9" style="593"/>
    <col min="8190" max="8190" width="22.25" style="593" customWidth="1"/>
    <col min="8191" max="8192" width="9" style="593"/>
    <col min="8193" max="8193" width="11" style="593" customWidth="1"/>
    <col min="8194" max="8440" width="9" style="593"/>
    <col min="8441" max="8441" width="8.5" style="593" customWidth="1"/>
    <col min="8442" max="8442" width="32.625" style="593" customWidth="1"/>
    <col min="8443" max="8443" width="31.375" style="593" customWidth="1"/>
    <col min="8444" max="8445" width="9" style="593"/>
    <col min="8446" max="8446" width="22.25" style="593" customWidth="1"/>
    <col min="8447" max="8448" width="9" style="593"/>
    <col min="8449" max="8449" width="11" style="593" customWidth="1"/>
    <col min="8450" max="8696" width="9" style="593"/>
    <col min="8697" max="8697" width="8.5" style="593" customWidth="1"/>
    <col min="8698" max="8698" width="32.625" style="593" customWidth="1"/>
    <col min="8699" max="8699" width="31.375" style="593" customWidth="1"/>
    <col min="8700" max="8701" width="9" style="593"/>
    <col min="8702" max="8702" width="22.25" style="593" customWidth="1"/>
    <col min="8703" max="8704" width="9" style="593"/>
    <col min="8705" max="8705" width="11" style="593" customWidth="1"/>
    <col min="8706" max="8952" width="9" style="593"/>
    <col min="8953" max="8953" width="8.5" style="593" customWidth="1"/>
    <col min="8954" max="8954" width="32.625" style="593" customWidth="1"/>
    <col min="8955" max="8955" width="31.375" style="593" customWidth="1"/>
    <col min="8956" max="8957" width="9" style="593"/>
    <col min="8958" max="8958" width="22.25" style="593" customWidth="1"/>
    <col min="8959" max="8960" width="9" style="593"/>
    <col min="8961" max="8961" width="11" style="593" customWidth="1"/>
    <col min="8962" max="9208" width="9" style="593"/>
    <col min="9209" max="9209" width="8.5" style="593" customWidth="1"/>
    <col min="9210" max="9210" width="32.625" style="593" customWidth="1"/>
    <col min="9211" max="9211" width="31.375" style="593" customWidth="1"/>
    <col min="9212" max="9213" width="9" style="593"/>
    <col min="9214" max="9214" width="22.25" style="593" customWidth="1"/>
    <col min="9215" max="9216" width="9" style="593"/>
    <col min="9217" max="9217" width="11" style="593" customWidth="1"/>
    <col min="9218" max="9464" width="9" style="593"/>
    <col min="9465" max="9465" width="8.5" style="593" customWidth="1"/>
    <col min="9466" max="9466" width="32.625" style="593" customWidth="1"/>
    <col min="9467" max="9467" width="31.375" style="593" customWidth="1"/>
    <col min="9468" max="9469" width="9" style="593"/>
    <col min="9470" max="9470" width="22.25" style="593" customWidth="1"/>
    <col min="9471" max="9472" width="9" style="593"/>
    <col min="9473" max="9473" width="11" style="593" customWidth="1"/>
    <col min="9474" max="9720" width="9" style="593"/>
    <col min="9721" max="9721" width="8.5" style="593" customWidth="1"/>
    <col min="9722" max="9722" width="32.625" style="593" customWidth="1"/>
    <col min="9723" max="9723" width="31.375" style="593" customWidth="1"/>
    <col min="9724" max="9725" width="9" style="593"/>
    <col min="9726" max="9726" width="22.25" style="593" customWidth="1"/>
    <col min="9727" max="9728" width="9" style="593"/>
    <col min="9729" max="9729" width="11" style="593" customWidth="1"/>
    <col min="9730" max="9976" width="9" style="593"/>
    <col min="9977" max="9977" width="8.5" style="593" customWidth="1"/>
    <col min="9978" max="9978" width="32.625" style="593" customWidth="1"/>
    <col min="9979" max="9979" width="31.375" style="593" customWidth="1"/>
    <col min="9980" max="9981" width="9" style="593"/>
    <col min="9982" max="9982" width="22.25" style="593" customWidth="1"/>
    <col min="9983" max="9984" width="9" style="593"/>
    <col min="9985" max="9985" width="11" style="593" customWidth="1"/>
    <col min="9986" max="10232" width="9" style="593"/>
    <col min="10233" max="10233" width="8.5" style="593" customWidth="1"/>
    <col min="10234" max="10234" width="32.625" style="593" customWidth="1"/>
    <col min="10235" max="10235" width="31.375" style="593" customWidth="1"/>
    <col min="10236" max="10237" width="9" style="593"/>
    <col min="10238" max="10238" width="22.25" style="593" customWidth="1"/>
    <col min="10239" max="10240" width="9" style="593"/>
    <col min="10241" max="10241" width="11" style="593" customWidth="1"/>
    <col min="10242" max="10488" width="9" style="593"/>
    <col min="10489" max="10489" width="8.5" style="593" customWidth="1"/>
    <col min="10490" max="10490" width="32.625" style="593" customWidth="1"/>
    <col min="10491" max="10491" width="31.375" style="593" customWidth="1"/>
    <col min="10492" max="10493" width="9" style="593"/>
    <col min="10494" max="10494" width="22.25" style="593" customWidth="1"/>
    <col min="10495" max="10496" width="9" style="593"/>
    <col min="10497" max="10497" width="11" style="593" customWidth="1"/>
    <col min="10498" max="10744" width="9" style="593"/>
    <col min="10745" max="10745" width="8.5" style="593" customWidth="1"/>
    <col min="10746" max="10746" width="32.625" style="593" customWidth="1"/>
    <col min="10747" max="10747" width="31.375" style="593" customWidth="1"/>
    <col min="10748" max="10749" width="9" style="593"/>
    <col min="10750" max="10750" width="22.25" style="593" customWidth="1"/>
    <col min="10751" max="10752" width="9" style="593"/>
    <col min="10753" max="10753" width="11" style="593" customWidth="1"/>
    <col min="10754" max="11000" width="9" style="593"/>
    <col min="11001" max="11001" width="8.5" style="593" customWidth="1"/>
    <col min="11002" max="11002" width="32.625" style="593" customWidth="1"/>
    <col min="11003" max="11003" width="31.375" style="593" customWidth="1"/>
    <col min="11004" max="11005" width="9" style="593"/>
    <col min="11006" max="11006" width="22.25" style="593" customWidth="1"/>
    <col min="11007" max="11008" width="9" style="593"/>
    <col min="11009" max="11009" width="11" style="593" customWidth="1"/>
    <col min="11010" max="11256" width="9" style="593"/>
    <col min="11257" max="11257" width="8.5" style="593" customWidth="1"/>
    <col min="11258" max="11258" width="32.625" style="593" customWidth="1"/>
    <col min="11259" max="11259" width="31.375" style="593" customWidth="1"/>
    <col min="11260" max="11261" width="9" style="593"/>
    <col min="11262" max="11262" width="22.25" style="593" customWidth="1"/>
    <col min="11263" max="11264" width="9" style="593"/>
    <col min="11265" max="11265" width="11" style="593" customWidth="1"/>
    <col min="11266" max="11512" width="9" style="593"/>
    <col min="11513" max="11513" width="8.5" style="593" customWidth="1"/>
    <col min="11514" max="11514" width="32.625" style="593" customWidth="1"/>
    <col min="11515" max="11515" width="31.375" style="593" customWidth="1"/>
    <col min="11516" max="11517" width="9" style="593"/>
    <col min="11518" max="11518" width="22.25" style="593" customWidth="1"/>
    <col min="11519" max="11520" width="9" style="593"/>
    <col min="11521" max="11521" width="11" style="593" customWidth="1"/>
    <col min="11522" max="11768" width="9" style="593"/>
    <col min="11769" max="11769" width="8.5" style="593" customWidth="1"/>
    <col min="11770" max="11770" width="32.625" style="593" customWidth="1"/>
    <col min="11771" max="11771" width="31.375" style="593" customWidth="1"/>
    <col min="11772" max="11773" width="9" style="593"/>
    <col min="11774" max="11774" width="22.25" style="593" customWidth="1"/>
    <col min="11775" max="11776" width="9" style="593"/>
    <col min="11777" max="11777" width="11" style="593" customWidth="1"/>
    <col min="11778" max="12024" width="9" style="593"/>
    <col min="12025" max="12025" width="8.5" style="593" customWidth="1"/>
    <col min="12026" max="12026" width="32.625" style="593" customWidth="1"/>
    <col min="12027" max="12027" width="31.375" style="593" customWidth="1"/>
    <col min="12028" max="12029" width="9" style="593"/>
    <col min="12030" max="12030" width="22.25" style="593" customWidth="1"/>
    <col min="12031" max="12032" width="9" style="593"/>
    <col min="12033" max="12033" width="11" style="593" customWidth="1"/>
    <col min="12034" max="12280" width="9" style="593"/>
    <col min="12281" max="12281" width="8.5" style="593" customWidth="1"/>
    <col min="12282" max="12282" width="32.625" style="593" customWidth="1"/>
    <col min="12283" max="12283" width="31.375" style="593" customWidth="1"/>
    <col min="12284" max="12285" width="9" style="593"/>
    <col min="12286" max="12286" width="22.25" style="593" customWidth="1"/>
    <col min="12287" max="12288" width="9" style="593"/>
    <col min="12289" max="12289" width="11" style="593" customWidth="1"/>
    <col min="12290" max="12536" width="9" style="593"/>
    <col min="12537" max="12537" width="8.5" style="593" customWidth="1"/>
    <col min="12538" max="12538" width="32.625" style="593" customWidth="1"/>
    <col min="12539" max="12539" width="31.375" style="593" customWidth="1"/>
    <col min="12540" max="12541" width="9" style="593"/>
    <col min="12542" max="12542" width="22.25" style="593" customWidth="1"/>
    <col min="12543" max="12544" width="9" style="593"/>
    <col min="12545" max="12545" width="11" style="593" customWidth="1"/>
    <col min="12546" max="12792" width="9" style="593"/>
    <col min="12793" max="12793" width="8.5" style="593" customWidth="1"/>
    <col min="12794" max="12794" width="32.625" style="593" customWidth="1"/>
    <col min="12795" max="12795" width="31.375" style="593" customWidth="1"/>
    <col min="12796" max="12797" width="9" style="593"/>
    <col min="12798" max="12798" width="22.25" style="593" customWidth="1"/>
    <col min="12799" max="12800" width="9" style="593"/>
    <col min="12801" max="12801" width="11" style="593" customWidth="1"/>
    <col min="12802" max="13048" width="9" style="593"/>
    <col min="13049" max="13049" width="8.5" style="593" customWidth="1"/>
    <col min="13050" max="13050" width="32.625" style="593" customWidth="1"/>
    <col min="13051" max="13051" width="31.375" style="593" customWidth="1"/>
    <col min="13052" max="13053" width="9" style="593"/>
    <col min="13054" max="13054" width="22.25" style="593" customWidth="1"/>
    <col min="13055" max="13056" width="9" style="593"/>
    <col min="13057" max="13057" width="11" style="593" customWidth="1"/>
    <col min="13058" max="13304" width="9" style="593"/>
    <col min="13305" max="13305" width="8.5" style="593" customWidth="1"/>
    <col min="13306" max="13306" width="32.625" style="593" customWidth="1"/>
    <col min="13307" max="13307" width="31.375" style="593" customWidth="1"/>
    <col min="13308" max="13309" width="9" style="593"/>
    <col min="13310" max="13310" width="22.25" style="593" customWidth="1"/>
    <col min="13311" max="13312" width="9" style="593"/>
    <col min="13313" max="13313" width="11" style="593" customWidth="1"/>
    <col min="13314" max="13560" width="9" style="593"/>
    <col min="13561" max="13561" width="8.5" style="593" customWidth="1"/>
    <col min="13562" max="13562" width="32.625" style="593" customWidth="1"/>
    <col min="13563" max="13563" width="31.375" style="593" customWidth="1"/>
    <col min="13564" max="13565" width="9" style="593"/>
    <col min="13566" max="13566" width="22.25" style="593" customWidth="1"/>
    <col min="13567" max="13568" width="9" style="593"/>
    <col min="13569" max="13569" width="11" style="593" customWidth="1"/>
    <col min="13570" max="13816" width="9" style="593"/>
    <col min="13817" max="13817" width="8.5" style="593" customWidth="1"/>
    <col min="13818" max="13818" width="32.625" style="593" customWidth="1"/>
    <col min="13819" max="13819" width="31.375" style="593" customWidth="1"/>
    <col min="13820" max="13821" width="9" style="593"/>
    <col min="13822" max="13822" width="22.25" style="593" customWidth="1"/>
    <col min="13823" max="13824" width="9" style="593"/>
    <col min="13825" max="13825" width="11" style="593" customWidth="1"/>
    <col min="13826" max="14072" width="9" style="593"/>
    <col min="14073" max="14073" width="8.5" style="593" customWidth="1"/>
    <col min="14074" max="14074" width="32.625" style="593" customWidth="1"/>
    <col min="14075" max="14075" width="31.375" style="593" customWidth="1"/>
    <col min="14076" max="14077" width="9" style="593"/>
    <col min="14078" max="14078" width="22.25" style="593" customWidth="1"/>
    <col min="14079" max="14080" width="9" style="593"/>
    <col min="14081" max="14081" width="11" style="593" customWidth="1"/>
    <col min="14082" max="14328" width="9" style="593"/>
    <col min="14329" max="14329" width="8.5" style="593" customWidth="1"/>
    <col min="14330" max="14330" width="32.625" style="593" customWidth="1"/>
    <col min="14331" max="14331" width="31.375" style="593" customWidth="1"/>
    <col min="14332" max="14333" width="9" style="593"/>
    <col min="14334" max="14334" width="22.25" style="593" customWidth="1"/>
    <col min="14335" max="14336" width="9" style="593"/>
    <col min="14337" max="14337" width="11" style="593" customWidth="1"/>
    <col min="14338" max="14584" width="9" style="593"/>
    <col min="14585" max="14585" width="8.5" style="593" customWidth="1"/>
    <col min="14586" max="14586" width="32.625" style="593" customWidth="1"/>
    <col min="14587" max="14587" width="31.375" style="593" customWidth="1"/>
    <col min="14588" max="14589" width="9" style="593"/>
    <col min="14590" max="14590" width="22.25" style="593" customWidth="1"/>
    <col min="14591" max="14592" width="9" style="593"/>
    <col min="14593" max="14593" width="11" style="593" customWidth="1"/>
    <col min="14594" max="14840" width="9" style="593"/>
    <col min="14841" max="14841" width="8.5" style="593" customWidth="1"/>
    <col min="14842" max="14842" width="32.625" style="593" customWidth="1"/>
    <col min="14843" max="14843" width="31.375" style="593" customWidth="1"/>
    <col min="14844" max="14845" width="9" style="593"/>
    <col min="14846" max="14846" width="22.25" style="593" customWidth="1"/>
    <col min="14847" max="14848" width="9" style="593"/>
    <col min="14849" max="14849" width="11" style="593" customWidth="1"/>
    <col min="14850" max="15096" width="9" style="593"/>
    <col min="15097" max="15097" width="8.5" style="593" customWidth="1"/>
    <col min="15098" max="15098" width="32.625" style="593" customWidth="1"/>
    <col min="15099" max="15099" width="31.375" style="593" customWidth="1"/>
    <col min="15100" max="15101" width="9" style="593"/>
    <col min="15102" max="15102" width="22.25" style="593" customWidth="1"/>
    <col min="15103" max="15104" width="9" style="593"/>
    <col min="15105" max="15105" width="11" style="593" customWidth="1"/>
    <col min="15106" max="15352" width="9" style="593"/>
    <col min="15353" max="15353" width="8.5" style="593" customWidth="1"/>
    <col min="15354" max="15354" width="32.625" style="593" customWidth="1"/>
    <col min="15355" max="15355" width="31.375" style="593" customWidth="1"/>
    <col min="15356" max="15357" width="9" style="593"/>
    <col min="15358" max="15358" width="22.25" style="593" customWidth="1"/>
    <col min="15359" max="15360" width="9" style="593"/>
    <col min="15361" max="15361" width="11" style="593" customWidth="1"/>
    <col min="15362" max="15608" width="9" style="593"/>
    <col min="15609" max="15609" width="8.5" style="593" customWidth="1"/>
    <col min="15610" max="15610" width="32.625" style="593" customWidth="1"/>
    <col min="15611" max="15611" width="31.375" style="593" customWidth="1"/>
    <col min="15612" max="15613" width="9" style="593"/>
    <col min="15614" max="15614" width="22.25" style="593" customWidth="1"/>
    <col min="15615" max="15616" width="9" style="593"/>
    <col min="15617" max="15617" width="11" style="593" customWidth="1"/>
    <col min="15618" max="15864" width="9" style="593"/>
    <col min="15865" max="15865" width="8.5" style="593" customWidth="1"/>
    <col min="15866" max="15866" width="32.625" style="593" customWidth="1"/>
    <col min="15867" max="15867" width="31.375" style="593" customWidth="1"/>
    <col min="15868" max="15869" width="9" style="593"/>
    <col min="15870" max="15870" width="22.25" style="593" customWidth="1"/>
    <col min="15871" max="15872" width="9" style="593"/>
    <col min="15873" max="15873" width="11" style="593" customWidth="1"/>
    <col min="15874" max="16120" width="9" style="593"/>
    <col min="16121" max="16121" width="8.5" style="593" customWidth="1"/>
    <col min="16122" max="16122" width="32.625" style="593" customWidth="1"/>
    <col min="16123" max="16123" width="31.375" style="593" customWidth="1"/>
    <col min="16124" max="16125" width="9" style="593"/>
    <col min="16126" max="16126" width="22.25" style="593" customWidth="1"/>
    <col min="16127" max="16128" width="9" style="593"/>
    <col min="16129" max="16129" width="11" style="593" customWidth="1"/>
    <col min="16130" max="16384" width="9" style="593"/>
  </cols>
  <sheetData>
    <row r="1" spans="1:8" ht="30" customHeight="1">
      <c r="A1" s="1166" t="s">
        <v>3180</v>
      </c>
      <c r="B1" s="1166"/>
      <c r="C1" s="1166"/>
      <c r="D1" s="1166"/>
      <c r="E1" s="1166"/>
      <c r="F1" s="1166"/>
      <c r="G1" s="1166"/>
      <c r="H1" s="1166"/>
    </row>
    <row r="2" spans="1:8" ht="30.75" customHeight="1">
      <c r="A2" s="596" t="s">
        <v>2956</v>
      </c>
      <c r="B2" s="596" t="s">
        <v>2682</v>
      </c>
      <c r="C2" s="596" t="s">
        <v>2683</v>
      </c>
      <c r="D2" s="596" t="s">
        <v>118</v>
      </c>
      <c r="E2" s="596" t="s">
        <v>120</v>
      </c>
      <c r="F2" s="596" t="s">
        <v>1890</v>
      </c>
      <c r="G2" s="596" t="s">
        <v>2957</v>
      </c>
      <c r="H2" s="596" t="s">
        <v>1571</v>
      </c>
    </row>
    <row r="3" spans="1:8" s="599" customFormat="1" ht="120.75" customHeight="1">
      <c r="A3" s="1173" t="s">
        <v>2989</v>
      </c>
      <c r="B3" s="716" t="s">
        <v>2990</v>
      </c>
      <c r="C3" s="717" t="s">
        <v>3053</v>
      </c>
      <c r="D3" s="718" t="s">
        <v>687</v>
      </c>
      <c r="E3" s="717" t="s">
        <v>3054</v>
      </c>
      <c r="F3" s="718" t="s">
        <v>2966</v>
      </c>
      <c r="G3" s="719">
        <v>600</v>
      </c>
      <c r="H3" s="717" t="s">
        <v>2991</v>
      </c>
    </row>
    <row r="4" spans="1:8" s="599" customFormat="1" ht="84" customHeight="1">
      <c r="A4" s="1173"/>
      <c r="B4" s="716" t="s">
        <v>2992</v>
      </c>
      <c r="C4" s="717" t="s">
        <v>3055</v>
      </c>
      <c r="D4" s="718" t="s">
        <v>687</v>
      </c>
      <c r="E4" s="717" t="s">
        <v>3056</v>
      </c>
      <c r="F4" s="718" t="s">
        <v>2966</v>
      </c>
      <c r="G4" s="719">
        <v>600</v>
      </c>
      <c r="H4" s="717" t="s">
        <v>2993</v>
      </c>
    </row>
    <row r="5" spans="1:8" s="599" customFormat="1" ht="66.75" customHeight="1">
      <c r="A5" s="1173"/>
      <c r="B5" s="716" t="s">
        <v>2994</v>
      </c>
      <c r="C5" s="717" t="s">
        <v>2995</v>
      </c>
      <c r="D5" s="718" t="s">
        <v>687</v>
      </c>
      <c r="E5" s="717" t="s">
        <v>3057</v>
      </c>
      <c r="F5" s="718" t="s">
        <v>2966</v>
      </c>
      <c r="G5" s="719">
        <v>800</v>
      </c>
      <c r="H5" s="717" t="s">
        <v>2996</v>
      </c>
    </row>
    <row r="6" spans="1:8" s="599" customFormat="1" ht="85.5" customHeight="1">
      <c r="A6" s="1173"/>
      <c r="B6" s="716" t="s">
        <v>2997</v>
      </c>
      <c r="C6" s="717" t="s">
        <v>2998</v>
      </c>
      <c r="D6" s="718" t="s">
        <v>687</v>
      </c>
      <c r="E6" s="717" t="s">
        <v>3058</v>
      </c>
      <c r="F6" s="718" t="s">
        <v>2966</v>
      </c>
      <c r="G6" s="719">
        <v>880</v>
      </c>
      <c r="H6" s="717" t="s">
        <v>2999</v>
      </c>
    </row>
    <row r="7" spans="1:8" s="599" customFormat="1" ht="150.75" customHeight="1">
      <c r="A7" s="1173"/>
      <c r="B7" s="716" t="s">
        <v>3000</v>
      </c>
      <c r="C7" s="717" t="s">
        <v>3001</v>
      </c>
      <c r="D7" s="718" t="s">
        <v>687</v>
      </c>
      <c r="E7" s="717" t="s">
        <v>3054</v>
      </c>
      <c r="F7" s="718" t="s">
        <v>2966</v>
      </c>
      <c r="G7" s="719">
        <v>1200</v>
      </c>
      <c r="H7" s="717" t="s">
        <v>3002</v>
      </c>
    </row>
    <row r="8" spans="1:8" s="599" customFormat="1" ht="58.5" customHeight="1">
      <c r="A8" s="1173"/>
      <c r="B8" s="716" t="s">
        <v>3003</v>
      </c>
      <c r="C8" s="720" t="s">
        <v>3004</v>
      </c>
      <c r="D8" s="718" t="s">
        <v>687</v>
      </c>
      <c r="E8" s="717" t="s">
        <v>3056</v>
      </c>
      <c r="F8" s="718" t="s">
        <v>2966</v>
      </c>
      <c r="G8" s="719">
        <v>800</v>
      </c>
      <c r="H8" s="717" t="s">
        <v>3005</v>
      </c>
    </row>
    <row r="9" spans="1:8" ht="42" customHeight="1">
      <c r="A9" s="1174" t="s">
        <v>2958</v>
      </c>
      <c r="B9" s="600" t="s">
        <v>2959</v>
      </c>
      <c r="C9" s="601" t="s">
        <v>2960</v>
      </c>
      <c r="D9" s="602" t="s">
        <v>1150</v>
      </c>
      <c r="E9" s="602" t="s">
        <v>2765</v>
      </c>
      <c r="F9" s="602" t="s">
        <v>2786</v>
      </c>
      <c r="G9" s="603">
        <v>5980</v>
      </c>
      <c r="H9" s="604"/>
    </row>
    <row r="10" spans="1:8" ht="35.25" customHeight="1">
      <c r="A10" s="1174"/>
      <c r="B10" s="600" t="s">
        <v>2961</v>
      </c>
      <c r="C10" s="601" t="s">
        <v>2962</v>
      </c>
      <c r="D10" s="602" t="s">
        <v>1150</v>
      </c>
      <c r="E10" s="602" t="s">
        <v>2765</v>
      </c>
      <c r="F10" s="602" t="s">
        <v>2786</v>
      </c>
      <c r="G10" s="603">
        <v>2980</v>
      </c>
      <c r="H10" s="604"/>
    </row>
    <row r="11" spans="1:8" s="599" customFormat="1" ht="60">
      <c r="A11" s="1174"/>
      <c r="B11" s="716" t="s">
        <v>2963</v>
      </c>
      <c r="C11" s="717" t="s">
        <v>2964</v>
      </c>
      <c r="D11" s="718" t="s">
        <v>687</v>
      </c>
      <c r="E11" s="717" t="s">
        <v>3054</v>
      </c>
      <c r="F11" s="718" t="s">
        <v>2966</v>
      </c>
      <c r="G11" s="719">
        <v>1200</v>
      </c>
      <c r="H11" s="717" t="s">
        <v>2967</v>
      </c>
    </row>
    <row r="12" spans="1:8" s="599" customFormat="1" ht="48">
      <c r="A12" s="1171" t="s">
        <v>3059</v>
      </c>
      <c r="B12" s="716" t="s">
        <v>2968</v>
      </c>
      <c r="C12" s="717" t="s">
        <v>2969</v>
      </c>
      <c r="D12" s="718" t="s">
        <v>687</v>
      </c>
      <c r="E12" s="717" t="s">
        <v>3054</v>
      </c>
      <c r="F12" s="718" t="s">
        <v>2966</v>
      </c>
      <c r="G12" s="719">
        <v>1500</v>
      </c>
      <c r="H12" s="721" t="s">
        <v>3060</v>
      </c>
    </row>
    <row r="13" spans="1:8" s="606" customFormat="1" ht="84" customHeight="1">
      <c r="A13" s="1171"/>
      <c r="B13" s="716" t="s">
        <v>3061</v>
      </c>
      <c r="C13" s="716" t="s">
        <v>3062</v>
      </c>
      <c r="D13" s="718" t="s">
        <v>687</v>
      </c>
      <c r="E13" s="717" t="s">
        <v>3054</v>
      </c>
      <c r="F13" s="718" t="s">
        <v>2966</v>
      </c>
      <c r="G13" s="726">
        <v>600</v>
      </c>
      <c r="H13" s="1173" t="s">
        <v>3063</v>
      </c>
    </row>
    <row r="14" spans="1:8" s="606" customFormat="1" ht="84" customHeight="1">
      <c r="A14" s="1171"/>
      <c r="B14" s="716" t="s">
        <v>3064</v>
      </c>
      <c r="C14" s="716" t="s">
        <v>3065</v>
      </c>
      <c r="D14" s="718" t="s">
        <v>687</v>
      </c>
      <c r="E14" s="717" t="s">
        <v>3054</v>
      </c>
      <c r="F14" s="718" t="s">
        <v>2966</v>
      </c>
      <c r="G14" s="726">
        <v>800</v>
      </c>
      <c r="H14" s="1173"/>
    </row>
    <row r="15" spans="1:8" s="606" customFormat="1" ht="84" customHeight="1">
      <c r="A15" s="1171"/>
      <c r="B15" s="729" t="s">
        <v>3066</v>
      </c>
      <c r="C15" s="730" t="s">
        <v>3067</v>
      </c>
      <c r="D15" s="718" t="s">
        <v>687</v>
      </c>
      <c r="E15" s="717" t="s">
        <v>3054</v>
      </c>
      <c r="F15" s="718" t="s">
        <v>2966</v>
      </c>
      <c r="G15" s="726">
        <v>800</v>
      </c>
      <c r="H15" s="1173" t="s">
        <v>3068</v>
      </c>
    </row>
    <row r="16" spans="1:8" s="606" customFormat="1" ht="84" customHeight="1">
      <c r="A16" s="1171"/>
      <c r="B16" s="729" t="s">
        <v>3069</v>
      </c>
      <c r="C16" s="730" t="s">
        <v>3070</v>
      </c>
      <c r="D16" s="718" t="s">
        <v>687</v>
      </c>
      <c r="E16" s="717" t="s">
        <v>3054</v>
      </c>
      <c r="F16" s="718" t="s">
        <v>2966</v>
      </c>
      <c r="G16" s="726">
        <v>1000</v>
      </c>
      <c r="H16" s="1173"/>
    </row>
    <row r="17" spans="1:8" s="606" customFormat="1" ht="84" customHeight="1">
      <c r="A17" s="1171"/>
      <c r="B17" s="729" t="s">
        <v>3071</v>
      </c>
      <c r="C17" s="730" t="s">
        <v>3072</v>
      </c>
      <c r="D17" s="718" t="s">
        <v>687</v>
      </c>
      <c r="E17" s="717" t="s">
        <v>3054</v>
      </c>
      <c r="F17" s="718" t="s">
        <v>2966</v>
      </c>
      <c r="G17" s="726">
        <v>1200</v>
      </c>
      <c r="H17" s="718" t="s">
        <v>3060</v>
      </c>
    </row>
    <row r="18" spans="1:8" s="607" customFormat="1" ht="34.5" customHeight="1">
      <c r="A18" s="1171" t="s">
        <v>2970</v>
      </c>
      <c r="B18" s="722" t="s">
        <v>1955</v>
      </c>
      <c r="C18" s="722" t="s">
        <v>1956</v>
      </c>
      <c r="D18" s="723" t="s">
        <v>1957</v>
      </c>
      <c r="E18" s="723" t="s">
        <v>2971</v>
      </c>
      <c r="F18" s="723" t="s">
        <v>1146</v>
      </c>
      <c r="G18" s="609">
        <v>1200</v>
      </c>
      <c r="H18" s="604"/>
    </row>
    <row r="19" spans="1:8" s="607" customFormat="1" ht="34.5" customHeight="1">
      <c r="A19" s="1171"/>
      <c r="B19" s="722" t="s">
        <v>1953</v>
      </c>
      <c r="C19" s="722" t="s">
        <v>1954</v>
      </c>
      <c r="D19" s="723" t="s">
        <v>1939</v>
      </c>
      <c r="E19" s="723" t="s">
        <v>669</v>
      </c>
      <c r="F19" s="723" t="s">
        <v>111</v>
      </c>
      <c r="G19" s="609">
        <v>1680</v>
      </c>
      <c r="H19" s="604"/>
    </row>
    <row r="20" spans="1:8" s="607" customFormat="1" ht="39" customHeight="1">
      <c r="A20" s="1171"/>
      <c r="B20" s="722" t="s">
        <v>3073</v>
      </c>
      <c r="C20" s="722" t="s">
        <v>2972</v>
      </c>
      <c r="D20" s="724" t="s">
        <v>1150</v>
      </c>
      <c r="E20" s="724" t="s">
        <v>2698</v>
      </c>
      <c r="F20" s="724" t="s">
        <v>2973</v>
      </c>
      <c r="G20" s="609">
        <v>3000</v>
      </c>
      <c r="H20" s="604"/>
    </row>
    <row r="21" spans="1:8" s="608" customFormat="1" ht="93.75" customHeight="1">
      <c r="A21" s="1171"/>
      <c r="B21" s="722" t="s">
        <v>2974</v>
      </c>
      <c r="C21" s="725" t="s">
        <v>3074</v>
      </c>
      <c r="D21" s="724" t="s">
        <v>1150</v>
      </c>
      <c r="E21" s="724" t="s">
        <v>2698</v>
      </c>
      <c r="F21" s="724" t="s">
        <v>2973</v>
      </c>
      <c r="G21" s="609">
        <v>6000</v>
      </c>
      <c r="H21" s="1175"/>
    </row>
    <row r="22" spans="1:8" s="608" customFormat="1" ht="94.5" customHeight="1">
      <c r="A22" s="1171"/>
      <c r="B22" s="722" t="s">
        <v>2975</v>
      </c>
      <c r="C22" s="725" t="s">
        <v>3075</v>
      </c>
      <c r="D22" s="724" t="s">
        <v>1150</v>
      </c>
      <c r="E22" s="724" t="s">
        <v>2698</v>
      </c>
      <c r="F22" s="724" t="s">
        <v>2973</v>
      </c>
      <c r="G22" s="609">
        <v>6000</v>
      </c>
      <c r="H22" s="1175"/>
    </row>
    <row r="23" spans="1:8" s="599" customFormat="1" ht="68.25" customHeight="1">
      <c r="A23" s="1171"/>
      <c r="B23" s="716" t="s">
        <v>2976</v>
      </c>
      <c r="C23" s="717" t="s">
        <v>2977</v>
      </c>
      <c r="D23" s="718" t="s">
        <v>687</v>
      </c>
      <c r="E23" s="717" t="s">
        <v>2965</v>
      </c>
      <c r="F23" s="718" t="s">
        <v>2966</v>
      </c>
      <c r="G23" s="719">
        <v>1200</v>
      </c>
      <c r="H23" s="717" t="s">
        <v>2978</v>
      </c>
    </row>
    <row r="24" spans="1:8" s="599" customFormat="1" ht="60">
      <c r="A24" s="1171"/>
      <c r="B24" s="716" t="s">
        <v>2979</v>
      </c>
      <c r="C24" s="717" t="s">
        <v>2980</v>
      </c>
      <c r="D24" s="718" t="s">
        <v>687</v>
      </c>
      <c r="E24" s="717" t="s">
        <v>2965</v>
      </c>
      <c r="F24" s="718" t="s">
        <v>111</v>
      </c>
      <c r="G24" s="719">
        <v>1200</v>
      </c>
      <c r="H24" s="717" t="s">
        <v>2978</v>
      </c>
    </row>
    <row r="25" spans="1:8" s="607" customFormat="1" ht="24">
      <c r="A25" s="534" t="s">
        <v>2981</v>
      </c>
      <c r="B25" s="1167" t="s">
        <v>2982</v>
      </c>
      <c r="C25" s="1168"/>
      <c r="D25" s="602" t="s">
        <v>1150</v>
      </c>
      <c r="E25" s="602" t="s">
        <v>669</v>
      </c>
      <c r="F25" s="602" t="s">
        <v>1146</v>
      </c>
      <c r="G25" s="603">
        <v>1000</v>
      </c>
      <c r="H25" s="717" t="s">
        <v>2983</v>
      </c>
    </row>
    <row r="26" spans="1:8" ht="30" customHeight="1">
      <c r="A26" s="1171" t="s">
        <v>2984</v>
      </c>
      <c r="B26" s="1169" t="s">
        <v>2985</v>
      </c>
      <c r="C26" s="1170"/>
      <c r="D26" s="534" t="s">
        <v>3076</v>
      </c>
      <c r="E26" s="602" t="s">
        <v>2702</v>
      </c>
      <c r="F26" s="534" t="s">
        <v>1106</v>
      </c>
      <c r="G26" s="609">
        <v>2500</v>
      </c>
      <c r="H26" s="717" t="s">
        <v>3183</v>
      </c>
    </row>
    <row r="27" spans="1:8" ht="28.5" customHeight="1">
      <c r="A27" s="1171"/>
      <c r="B27" s="1169" t="s">
        <v>2986</v>
      </c>
      <c r="C27" s="1170"/>
      <c r="D27" s="534" t="s">
        <v>3076</v>
      </c>
      <c r="E27" s="602" t="s">
        <v>2702</v>
      </c>
      <c r="F27" s="534" t="s">
        <v>1106</v>
      </c>
      <c r="G27" s="609">
        <v>1500</v>
      </c>
      <c r="H27" s="717" t="s">
        <v>3183</v>
      </c>
    </row>
    <row r="28" spans="1:8" ht="74.25" customHeight="1">
      <c r="A28" s="1171"/>
      <c r="B28" s="600" t="s">
        <v>2987</v>
      </c>
      <c r="C28" s="601" t="s">
        <v>2988</v>
      </c>
      <c r="D28" s="602" t="s">
        <v>1150</v>
      </c>
      <c r="E28" s="602" t="s">
        <v>2850</v>
      </c>
      <c r="F28" s="602" t="s">
        <v>1102</v>
      </c>
      <c r="G28" s="603">
        <v>30000</v>
      </c>
      <c r="H28" s="604"/>
    </row>
    <row r="29" spans="1:8" ht="57">
      <c r="A29" s="1171"/>
      <c r="B29" s="731" t="s">
        <v>3077</v>
      </c>
      <c r="C29" s="727" t="s">
        <v>3181</v>
      </c>
      <c r="D29" s="732" t="s">
        <v>3078</v>
      </c>
      <c r="E29" s="728" t="s">
        <v>3054</v>
      </c>
      <c r="F29" s="86" t="s">
        <v>2966</v>
      </c>
      <c r="G29" s="86">
        <v>660</v>
      </c>
      <c r="H29" s="1172" t="s">
        <v>3079</v>
      </c>
    </row>
    <row r="30" spans="1:8" ht="99.95" customHeight="1">
      <c r="A30" s="1171"/>
      <c r="B30" s="731" t="s">
        <v>3080</v>
      </c>
      <c r="C30" s="727" t="s">
        <v>3182</v>
      </c>
      <c r="D30" s="732" t="s">
        <v>3078</v>
      </c>
      <c r="E30" s="728" t="s">
        <v>3054</v>
      </c>
      <c r="F30" s="86" t="s">
        <v>111</v>
      </c>
      <c r="G30" s="86">
        <v>880</v>
      </c>
      <c r="H30" s="1172"/>
    </row>
    <row r="31" spans="1:8">
      <c r="B31" s="594"/>
      <c r="C31" s="593"/>
      <c r="D31" s="610"/>
      <c r="F31" s="594"/>
    </row>
    <row r="32" spans="1:8">
      <c r="B32" s="594"/>
      <c r="C32" s="593"/>
      <c r="D32" s="610"/>
      <c r="F32" s="594"/>
    </row>
    <row r="33" spans="2:6">
      <c r="B33" s="594"/>
      <c r="C33" s="593"/>
      <c r="D33" s="610"/>
      <c r="F33" s="594"/>
    </row>
    <row r="34" spans="2:6">
      <c r="B34" s="594"/>
      <c r="C34" s="593"/>
      <c r="D34" s="610"/>
      <c r="F34" s="594"/>
    </row>
    <row r="35" spans="2:6">
      <c r="B35" s="594"/>
      <c r="C35" s="593"/>
      <c r="D35" s="610"/>
      <c r="F35" s="594"/>
    </row>
    <row r="36" spans="2:6">
      <c r="B36" s="594"/>
      <c r="C36" s="593"/>
      <c r="D36" s="610"/>
      <c r="F36" s="594"/>
    </row>
    <row r="37" spans="2:6">
      <c r="B37" s="594"/>
      <c r="C37" s="593"/>
      <c r="D37" s="610"/>
      <c r="F37" s="594"/>
    </row>
    <row r="38" spans="2:6">
      <c r="B38" s="594"/>
      <c r="C38" s="593"/>
      <c r="D38" s="610"/>
      <c r="F38" s="594"/>
    </row>
    <row r="39" spans="2:6">
      <c r="B39" s="594"/>
      <c r="C39" s="593"/>
      <c r="D39" s="610"/>
      <c r="F39" s="594"/>
    </row>
    <row r="40" spans="2:6">
      <c r="B40" s="594"/>
      <c r="C40" s="593"/>
      <c r="D40" s="610"/>
      <c r="F40" s="594"/>
    </row>
    <row r="41" spans="2:6">
      <c r="B41" s="594"/>
      <c r="C41" s="593"/>
      <c r="D41" s="610"/>
      <c r="F41" s="594"/>
    </row>
    <row r="42" spans="2:6">
      <c r="B42" s="594"/>
      <c r="C42" s="593"/>
      <c r="D42" s="610"/>
      <c r="F42" s="594"/>
    </row>
    <row r="43" spans="2:6">
      <c r="B43" s="594"/>
      <c r="C43" s="593"/>
      <c r="D43" s="610"/>
      <c r="F43" s="594"/>
    </row>
    <row r="44" spans="2:6">
      <c r="B44" s="594"/>
      <c r="C44" s="593"/>
      <c r="D44" s="610"/>
      <c r="F44" s="594"/>
    </row>
    <row r="45" spans="2:6">
      <c r="B45" s="594"/>
      <c r="C45" s="593"/>
      <c r="D45" s="610"/>
      <c r="F45" s="594"/>
    </row>
    <row r="46" spans="2:6">
      <c r="B46" s="594"/>
      <c r="C46" s="593"/>
      <c r="D46" s="610"/>
      <c r="F46" s="594"/>
    </row>
    <row r="47" spans="2:6">
      <c r="B47" s="594"/>
      <c r="C47" s="593"/>
      <c r="D47" s="610"/>
      <c r="F47" s="594"/>
    </row>
    <row r="48" spans="2:6">
      <c r="B48" s="594"/>
      <c r="C48" s="593"/>
      <c r="D48" s="610"/>
      <c r="F48" s="594"/>
    </row>
    <row r="49" spans="2:6">
      <c r="B49" s="594"/>
      <c r="C49" s="593"/>
      <c r="D49" s="610"/>
      <c r="F49" s="594"/>
    </row>
    <row r="50" spans="2:6">
      <c r="B50" s="594"/>
      <c r="C50" s="593"/>
      <c r="D50" s="610"/>
      <c r="F50" s="594"/>
    </row>
    <row r="51" spans="2:6">
      <c r="B51" s="594"/>
      <c r="C51" s="593"/>
      <c r="D51" s="610"/>
      <c r="F51" s="594"/>
    </row>
    <row r="52" spans="2:6">
      <c r="B52" s="594"/>
      <c r="C52" s="593"/>
      <c r="D52" s="610"/>
      <c r="F52" s="594"/>
    </row>
    <row r="53" spans="2:6">
      <c r="B53" s="594"/>
      <c r="C53" s="593"/>
      <c r="D53" s="610"/>
      <c r="F53" s="594"/>
    </row>
    <row r="54" spans="2:6">
      <c r="B54" s="594"/>
      <c r="C54" s="593"/>
      <c r="D54" s="610"/>
      <c r="F54" s="594"/>
    </row>
    <row r="55" spans="2:6">
      <c r="B55" s="594"/>
      <c r="C55" s="593"/>
      <c r="D55" s="610"/>
      <c r="F55" s="594"/>
    </row>
    <row r="56" spans="2:6">
      <c r="B56" s="594"/>
      <c r="C56" s="593"/>
      <c r="D56" s="610"/>
      <c r="F56" s="594"/>
    </row>
    <row r="57" spans="2:6">
      <c r="B57" s="594"/>
      <c r="C57" s="593"/>
      <c r="D57" s="610"/>
    </row>
    <row r="58" spans="2:6">
      <c r="B58" s="594"/>
      <c r="C58" s="593"/>
      <c r="D58" s="610"/>
    </row>
    <row r="59" spans="2:6">
      <c r="B59" s="594"/>
      <c r="C59" s="593"/>
      <c r="D59" s="610"/>
    </row>
    <row r="60" spans="2:6">
      <c r="B60" s="594"/>
      <c r="C60" s="593"/>
      <c r="D60" s="610"/>
    </row>
    <row r="61" spans="2:6">
      <c r="B61" s="594"/>
      <c r="C61" s="593"/>
      <c r="D61" s="610"/>
    </row>
    <row r="62" spans="2:6">
      <c r="B62" s="594"/>
      <c r="C62" s="593"/>
      <c r="D62" s="610"/>
    </row>
    <row r="63" spans="2:6">
      <c r="B63" s="594"/>
      <c r="C63" s="593"/>
      <c r="D63" s="610"/>
    </row>
    <row r="64" spans="2:6">
      <c r="B64" s="594"/>
      <c r="C64" s="593"/>
      <c r="D64" s="610"/>
    </row>
    <row r="65" spans="2:5">
      <c r="B65" s="594"/>
      <c r="C65" s="593"/>
      <c r="D65" s="610"/>
    </row>
    <row r="66" spans="2:5">
      <c r="B66" s="594"/>
      <c r="C66" s="593"/>
      <c r="D66" s="610"/>
    </row>
    <row r="67" spans="2:5">
      <c r="B67" s="594"/>
      <c r="C67" s="593"/>
      <c r="D67" s="610"/>
    </row>
    <row r="68" spans="2:5">
      <c r="B68" s="594"/>
      <c r="C68" s="593"/>
      <c r="D68" s="610"/>
    </row>
    <row r="69" spans="2:5">
      <c r="B69" s="594"/>
      <c r="C69" s="593"/>
      <c r="D69" s="610"/>
    </row>
    <row r="70" spans="2:5">
      <c r="B70" s="594"/>
      <c r="C70" s="593"/>
      <c r="D70" s="610"/>
    </row>
    <row r="71" spans="2:5">
      <c r="B71" s="594"/>
      <c r="C71" s="593"/>
      <c r="D71" s="610"/>
    </row>
    <row r="72" spans="2:5">
      <c r="B72" s="594"/>
      <c r="C72" s="593"/>
      <c r="D72" s="610"/>
    </row>
    <row r="73" spans="2:5">
      <c r="B73" s="594"/>
      <c r="C73" s="593"/>
      <c r="D73" s="610"/>
      <c r="E73" s="594"/>
    </row>
    <row r="74" spans="2:5">
      <c r="B74" s="594"/>
      <c r="C74" s="593"/>
      <c r="D74" s="610"/>
      <c r="E74" s="594"/>
    </row>
    <row r="75" spans="2:5">
      <c r="B75" s="594"/>
      <c r="C75" s="593"/>
      <c r="D75" s="610"/>
      <c r="E75" s="594"/>
    </row>
    <row r="76" spans="2:5">
      <c r="B76" s="594"/>
      <c r="C76" s="593"/>
      <c r="D76" s="610"/>
      <c r="E76" s="594"/>
    </row>
    <row r="77" spans="2:5">
      <c r="B77" s="594"/>
      <c r="C77" s="593"/>
      <c r="D77" s="610"/>
      <c r="E77" s="594"/>
    </row>
    <row r="78" spans="2:5">
      <c r="B78" s="594"/>
      <c r="C78" s="593"/>
      <c r="D78" s="610"/>
      <c r="E78" s="594"/>
    </row>
    <row r="79" spans="2:5">
      <c r="B79" s="594"/>
      <c r="C79" s="593"/>
      <c r="D79" s="610"/>
      <c r="E79" s="594"/>
    </row>
    <row r="80" spans="2:5">
      <c r="B80" s="594"/>
      <c r="C80" s="593"/>
      <c r="D80" s="610"/>
      <c r="E80" s="594"/>
    </row>
    <row r="81" spans="2:5">
      <c r="B81" s="594"/>
      <c r="C81" s="593"/>
      <c r="D81" s="610"/>
      <c r="E81" s="594"/>
    </row>
    <row r="82" spans="2:5">
      <c r="B82" s="594"/>
      <c r="C82" s="593"/>
      <c r="D82" s="610"/>
      <c r="E82" s="594"/>
    </row>
  </sheetData>
  <sheetProtection formatCells="0" insertHyperlinks="0" autoFilter="0"/>
  <mergeCells count="13">
    <mergeCell ref="A1:H1"/>
    <mergeCell ref="B25:C25"/>
    <mergeCell ref="B26:C26"/>
    <mergeCell ref="B27:C27"/>
    <mergeCell ref="A26:A30"/>
    <mergeCell ref="H29:H30"/>
    <mergeCell ref="A3:A8"/>
    <mergeCell ref="A9:A11"/>
    <mergeCell ref="A12:A17"/>
    <mergeCell ref="H13:H14"/>
    <mergeCell ref="H15:H16"/>
    <mergeCell ref="A18:A24"/>
    <mergeCell ref="H21:H22"/>
  </mergeCells>
  <phoneticPr fontId="76" type="noConversion"/>
  <pageMargins left="0.69930555555555596" right="0.69930555555555596"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39</vt:i4>
      </vt:variant>
    </vt:vector>
  </HeadingPairs>
  <TitlesOfParts>
    <vt:vector size="39" baseType="lpstr">
      <vt:lpstr>病理部分</vt:lpstr>
      <vt:lpstr>肿标单项</vt:lpstr>
      <vt:lpstr>肿标组合</vt:lpstr>
      <vt:lpstr>内分泌-糖尿病</vt:lpstr>
      <vt:lpstr>内分泌-甲状腺</vt:lpstr>
      <vt:lpstr>内分泌-肾上腺</vt:lpstr>
      <vt:lpstr>内分泌-生殖激素</vt:lpstr>
      <vt:lpstr>感染性疾病-病原体</vt:lpstr>
      <vt:lpstr>感染性疾病-病毒性肝炎</vt:lpstr>
      <vt:lpstr>感染性疾病-性传播</vt:lpstr>
      <vt:lpstr>肾脏功能检测系列</vt:lpstr>
      <vt:lpstr>心血管疾病检测系列</vt:lpstr>
      <vt:lpstr>骨代谢</vt:lpstr>
      <vt:lpstr>贫血系列</vt:lpstr>
      <vt:lpstr>不孕不育</vt:lpstr>
      <vt:lpstr>优生优育</vt:lpstr>
      <vt:lpstr>生化-酶类</vt:lpstr>
      <vt:lpstr>生化-脂类</vt:lpstr>
      <vt:lpstr>生化-蛋白</vt:lpstr>
      <vt:lpstr>生化-离子</vt:lpstr>
      <vt:lpstr>生化常用组合</vt:lpstr>
      <vt:lpstr>免疫功能分析</vt:lpstr>
      <vt:lpstr>自身抗体</vt:lpstr>
      <vt:lpstr>神经免疫抗体</vt:lpstr>
      <vt:lpstr>过敏原</vt:lpstr>
      <vt:lpstr>微量元素</vt:lpstr>
      <vt:lpstr>维生素</vt:lpstr>
      <vt:lpstr>药物浓度</vt:lpstr>
      <vt:lpstr>药物基因</vt:lpstr>
      <vt:lpstr>微生物检测</vt:lpstr>
      <vt:lpstr>微生物采集要求</vt:lpstr>
      <vt:lpstr>实体肿瘤系列</vt:lpstr>
      <vt:lpstr>肿瘤化疗药物系列</vt:lpstr>
      <vt:lpstr>血液肿瘤系列</vt:lpstr>
      <vt:lpstr>妇幼遗传系列 </vt:lpstr>
      <vt:lpstr>遗传病诊断系列</vt:lpstr>
      <vt:lpstr>遗传病NGS套餐系列</vt:lpstr>
      <vt:lpstr>功能医学</vt:lpstr>
      <vt:lpstr>高端体检</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mengyin Qian</dc:creator>
  <cp:lastModifiedBy>Windows 用户</cp:lastModifiedBy>
  <dcterms:created xsi:type="dcterms:W3CDTF">2015-06-05T18:17:00Z</dcterms:created>
  <dcterms:modified xsi:type="dcterms:W3CDTF">2022-09-18T11:03:32Z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